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 activeTab="8"/>
  </bookViews>
  <sheets>
    <sheet name="Эл.Энергия" sheetId="1" r:id="rId1"/>
    <sheet name="Газ" sheetId="2" r:id="rId2"/>
    <sheet name="Вода" sheetId="3" r:id="rId3"/>
    <sheet name="Теплоэнергия" sheetId="4" r:id="rId4"/>
    <sheet name="ГВС" sheetId="9" r:id="rId5"/>
    <sheet name="Водоотведение" sheetId="6" r:id="rId6"/>
    <sheet name="ТКО (2)" sheetId="11" r:id="rId7"/>
    <sheet name="ЖБО" sheetId="8" r:id="rId8"/>
    <sheet name="сравнит.анализ " sheetId="10" r:id="rId9"/>
  </sheets>
  <externalReferences>
    <externalReference r:id="rId10"/>
    <externalReference r:id="rId11"/>
  </externalReferences>
  <definedNames>
    <definedName name="_xlnm.Print_Area" localSheetId="2">Вода!$A$1:$O$160</definedName>
    <definedName name="_xlnm.Print_Area" localSheetId="5">Водоотведение!$A$1:$P$85</definedName>
    <definedName name="_xlnm.Print_Area" localSheetId="1">Газ!$A$1:$O$96</definedName>
    <definedName name="_xlnm.Print_Area" localSheetId="4">ГВС!$A$1:$O$41</definedName>
    <definedName name="_xlnm.Print_Area" localSheetId="7">ЖБО!$A$1:$O$111</definedName>
    <definedName name="_xlnm.Print_Area" localSheetId="8">'сравнит.анализ '!$A$1:$E$92</definedName>
    <definedName name="_xlnm.Print_Area" localSheetId="6">'ТКО (2)'!$A$1:$O$148</definedName>
    <definedName name="_xlnm.Print_Area" localSheetId="0">Эл.Энергия!$A$1:$O$155</definedName>
  </definedNames>
  <calcPr calcId="162913"/>
</workbook>
</file>

<file path=xl/calcChain.xml><?xml version="1.0" encoding="utf-8"?>
<calcChain xmlns="http://schemas.openxmlformats.org/spreadsheetml/2006/main">
  <c r="D69" i="6" l="1"/>
  <c r="E69" i="6"/>
  <c r="F69" i="6"/>
  <c r="G69" i="6"/>
  <c r="H69" i="6"/>
  <c r="I69" i="6"/>
  <c r="J69" i="6"/>
  <c r="K69" i="6"/>
  <c r="L69" i="6"/>
  <c r="M69" i="6"/>
  <c r="N69" i="6"/>
  <c r="O69" i="6"/>
  <c r="C71" i="6"/>
  <c r="C145" i="3" l="1"/>
  <c r="C143" i="3" s="1"/>
  <c r="D143" i="3"/>
  <c r="E143" i="3"/>
  <c r="F143" i="3"/>
  <c r="G143" i="3"/>
  <c r="H143" i="3"/>
  <c r="I143" i="3"/>
  <c r="J143" i="3"/>
  <c r="K143" i="3"/>
  <c r="L143" i="3"/>
  <c r="M143" i="3"/>
  <c r="N143" i="3"/>
  <c r="O143" i="3"/>
  <c r="B88" i="10"/>
  <c r="D98" i="8"/>
  <c r="E98" i="8"/>
  <c r="F98" i="8"/>
  <c r="G98" i="8"/>
  <c r="H98" i="8"/>
  <c r="I98" i="8"/>
  <c r="J98" i="8"/>
  <c r="K98" i="8"/>
  <c r="L98" i="8"/>
  <c r="M98" i="8"/>
  <c r="N98" i="8"/>
  <c r="O98" i="8"/>
  <c r="B39" i="10"/>
  <c r="B28" i="10"/>
  <c r="B84" i="10"/>
  <c r="B76" i="10"/>
  <c r="B17" i="10"/>
  <c r="B65" i="10"/>
  <c r="B4" i="10"/>
  <c r="I25" i="8"/>
  <c r="F66" i="11" l="1"/>
  <c r="E66" i="11"/>
  <c r="D66" i="11"/>
  <c r="D61" i="11"/>
  <c r="H74" i="4"/>
  <c r="H71" i="4"/>
  <c r="H70" i="4"/>
  <c r="H69" i="4"/>
  <c r="H66" i="4"/>
  <c r="H64" i="4"/>
  <c r="H59" i="4"/>
  <c r="H52" i="4"/>
  <c r="H51" i="4"/>
  <c r="H50" i="4"/>
  <c r="H48" i="4"/>
  <c r="H46" i="4"/>
  <c r="H43" i="4"/>
  <c r="H42" i="4"/>
  <c r="H41" i="4"/>
  <c r="H36" i="4"/>
  <c r="H34" i="4"/>
  <c r="L59" i="3"/>
  <c r="L58" i="3"/>
  <c r="L45" i="3"/>
  <c r="K67" i="3"/>
  <c r="K59" i="3"/>
  <c r="K58" i="3"/>
  <c r="K45" i="3"/>
  <c r="J58" i="3"/>
  <c r="I77" i="3"/>
  <c r="I59" i="3"/>
  <c r="I45" i="3"/>
  <c r="H59" i="3"/>
  <c r="G59" i="3"/>
  <c r="G58" i="3"/>
  <c r="D58" i="3"/>
  <c r="J144" i="1"/>
  <c r="K144" i="1"/>
  <c r="L144" i="1"/>
  <c r="M144" i="1"/>
  <c r="N144" i="1"/>
  <c r="O144" i="1"/>
  <c r="C126" i="1"/>
  <c r="O77" i="2" l="1"/>
  <c r="N77" i="2"/>
  <c r="M77" i="2"/>
  <c r="L77" i="2"/>
  <c r="K77" i="2"/>
  <c r="J77" i="2"/>
  <c r="I77" i="2"/>
  <c r="H77" i="2"/>
  <c r="G77" i="2"/>
  <c r="K140" i="1" l="1"/>
  <c r="K145" i="1"/>
  <c r="K146" i="1"/>
  <c r="K147" i="1"/>
  <c r="N140" i="1"/>
  <c r="N145" i="1"/>
  <c r="N146" i="1"/>
  <c r="N147" i="1"/>
  <c r="D140" i="1"/>
  <c r="D144" i="1"/>
  <c r="D145" i="1"/>
  <c r="D146" i="1"/>
  <c r="D147" i="1"/>
  <c r="O143" i="11" l="1"/>
  <c r="N143" i="11"/>
  <c r="M143" i="11"/>
  <c r="L143" i="11"/>
  <c r="K143" i="11"/>
  <c r="J143" i="11"/>
  <c r="I143" i="11"/>
  <c r="H143" i="11"/>
  <c r="G143" i="11"/>
  <c r="F143" i="11"/>
  <c r="E143" i="11"/>
  <c r="D143" i="11"/>
  <c r="O141" i="11"/>
  <c r="N141" i="11"/>
  <c r="M141" i="11"/>
  <c r="L141" i="11"/>
  <c r="K141" i="11"/>
  <c r="J141" i="11"/>
  <c r="I141" i="11"/>
  <c r="H141" i="11"/>
  <c r="G141" i="11"/>
  <c r="F141" i="11"/>
  <c r="E141" i="11"/>
  <c r="D141" i="11"/>
  <c r="O140" i="11"/>
  <c r="N140" i="11"/>
  <c r="M140" i="11"/>
  <c r="L140" i="11"/>
  <c r="K140" i="11"/>
  <c r="J140" i="11"/>
  <c r="I140" i="11"/>
  <c r="H140" i="11"/>
  <c r="G140" i="11"/>
  <c r="F140" i="11"/>
  <c r="E140" i="11"/>
  <c r="D140" i="11"/>
  <c r="O138" i="11"/>
  <c r="N138" i="11"/>
  <c r="M138" i="11"/>
  <c r="L138" i="11"/>
  <c r="K138" i="11"/>
  <c r="J138" i="11"/>
  <c r="I138" i="11"/>
  <c r="H138" i="11"/>
  <c r="G138" i="11"/>
  <c r="F138" i="11"/>
  <c r="E138" i="11"/>
  <c r="D138" i="11"/>
  <c r="C133" i="11"/>
  <c r="C143" i="11" s="1"/>
  <c r="C48" i="10" s="1"/>
  <c r="C132" i="11"/>
  <c r="C131" i="11" s="1"/>
  <c r="C142" i="11" s="1"/>
  <c r="C47" i="10" s="1"/>
  <c r="D47" i="10" s="1"/>
  <c r="O131" i="11"/>
  <c r="O142" i="11" s="1"/>
  <c r="N131" i="11"/>
  <c r="N142" i="11" s="1"/>
  <c r="M131" i="11"/>
  <c r="M142" i="11" s="1"/>
  <c r="L131" i="11"/>
  <c r="L142" i="11" s="1"/>
  <c r="K131" i="11"/>
  <c r="K142" i="11" s="1"/>
  <c r="J131" i="11"/>
  <c r="J142" i="11" s="1"/>
  <c r="I131" i="11"/>
  <c r="I142" i="11" s="1"/>
  <c r="H131" i="11"/>
  <c r="H142" i="11" s="1"/>
  <c r="G131" i="11"/>
  <c r="G142" i="11" s="1"/>
  <c r="F131" i="11"/>
  <c r="F142" i="11" s="1"/>
  <c r="E131" i="11"/>
  <c r="E142" i="11" s="1"/>
  <c r="D131" i="11"/>
  <c r="D142" i="11" s="1"/>
  <c r="C130" i="11"/>
  <c r="C141" i="11" s="1"/>
  <c r="C46" i="10" s="1"/>
  <c r="E46" i="10" s="1"/>
  <c r="C129" i="11"/>
  <c r="C140" i="11" s="1"/>
  <c r="C45" i="10" s="1"/>
  <c r="C128" i="11"/>
  <c r="C127" i="11"/>
  <c r="O126" i="11"/>
  <c r="O139" i="11" s="1"/>
  <c r="N126" i="11"/>
  <c r="N139" i="11" s="1"/>
  <c r="M126" i="11"/>
  <c r="M139" i="11" s="1"/>
  <c r="L126" i="11"/>
  <c r="L139" i="11" s="1"/>
  <c r="K126" i="11"/>
  <c r="K139" i="11" s="1"/>
  <c r="J126" i="11"/>
  <c r="J139" i="11" s="1"/>
  <c r="I126" i="11"/>
  <c r="I139" i="11" s="1"/>
  <c r="H126" i="11"/>
  <c r="H139" i="11" s="1"/>
  <c r="G126" i="11"/>
  <c r="G139" i="11" s="1"/>
  <c r="F126" i="11"/>
  <c r="F139" i="11" s="1"/>
  <c r="E126" i="11"/>
  <c r="E139" i="11" s="1"/>
  <c r="D126" i="11"/>
  <c r="D139" i="11" s="1"/>
  <c r="C125" i="11"/>
  <c r="C138" i="11" s="1"/>
  <c r="C43" i="10" s="1"/>
  <c r="D43" i="10" s="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O32" i="11"/>
  <c r="O137" i="11" s="1"/>
  <c r="N32" i="11"/>
  <c r="N137" i="11" s="1"/>
  <c r="M32" i="11"/>
  <c r="M137" i="11" s="1"/>
  <c r="L32" i="11"/>
  <c r="L137" i="11" s="1"/>
  <c r="K32" i="11"/>
  <c r="K137" i="11" s="1"/>
  <c r="J32" i="11"/>
  <c r="J137" i="11" s="1"/>
  <c r="I32" i="11"/>
  <c r="I137" i="11" s="1"/>
  <c r="H32" i="11"/>
  <c r="H137" i="11" s="1"/>
  <c r="G32" i="11"/>
  <c r="G137" i="11" s="1"/>
  <c r="F32" i="11"/>
  <c r="F137" i="11" s="1"/>
  <c r="E32" i="11"/>
  <c r="E137" i="11" s="1"/>
  <c r="D32" i="11"/>
  <c r="D137" i="11" s="1"/>
  <c r="C31" i="11"/>
  <c r="C30" i="11"/>
  <c r="C29" i="11"/>
  <c r="C28" i="11"/>
  <c r="C27" i="11"/>
  <c r="C26" i="11"/>
  <c r="O25" i="11"/>
  <c r="O136" i="11" s="1"/>
  <c r="N25" i="11"/>
  <c r="N136" i="11" s="1"/>
  <c r="M25" i="11"/>
  <c r="M136" i="11" s="1"/>
  <c r="L25" i="11"/>
  <c r="L136" i="11" s="1"/>
  <c r="K25" i="11"/>
  <c r="K136" i="11" s="1"/>
  <c r="J25" i="11"/>
  <c r="J136" i="11" s="1"/>
  <c r="I25" i="11"/>
  <c r="I136" i="11" s="1"/>
  <c r="H25" i="11"/>
  <c r="H136" i="11" s="1"/>
  <c r="G25" i="11"/>
  <c r="G136" i="11" s="1"/>
  <c r="F25" i="11"/>
  <c r="F136" i="11" s="1"/>
  <c r="E25" i="11"/>
  <c r="E136" i="11" s="1"/>
  <c r="D25" i="11"/>
  <c r="D136" i="11" s="1"/>
  <c r="C24" i="11"/>
  <c r="C23" i="11" s="1"/>
  <c r="C135" i="11" s="1"/>
  <c r="C40" i="10" s="1"/>
  <c r="E40" i="10" s="1"/>
  <c r="O23" i="11"/>
  <c r="O135" i="11" s="1"/>
  <c r="N23" i="11"/>
  <c r="N135" i="11" s="1"/>
  <c r="M23" i="11"/>
  <c r="M135" i="11" s="1"/>
  <c r="L23" i="11"/>
  <c r="L135" i="11" s="1"/>
  <c r="K23" i="11"/>
  <c r="K135" i="11" s="1"/>
  <c r="J23" i="11"/>
  <c r="J135" i="11" s="1"/>
  <c r="I23" i="11"/>
  <c r="I135" i="11" s="1"/>
  <c r="H23" i="11"/>
  <c r="H135" i="11" s="1"/>
  <c r="G23" i="11"/>
  <c r="G135" i="11" s="1"/>
  <c r="F23" i="11"/>
  <c r="F135" i="11" s="1"/>
  <c r="E23" i="11"/>
  <c r="E135" i="11" s="1"/>
  <c r="D23" i="11"/>
  <c r="D135" i="11" s="1"/>
  <c r="C54" i="8"/>
  <c r="C78" i="8"/>
  <c r="C71" i="8"/>
  <c r="C64" i="8"/>
  <c r="G134" i="11" l="1"/>
  <c r="C25" i="11"/>
  <c r="C136" i="11" s="1"/>
  <c r="C41" i="10" s="1"/>
  <c r="D41" i="10" s="1"/>
  <c r="E48" i="10"/>
  <c r="C126" i="11"/>
  <c r="C139" i="11" s="1"/>
  <c r="C44" i="10" s="1"/>
  <c r="E44" i="10" s="1"/>
  <c r="D45" i="10"/>
  <c r="M134" i="11"/>
  <c r="I134" i="11"/>
  <c r="O134" i="11"/>
  <c r="E134" i="11"/>
  <c r="K134" i="11"/>
  <c r="C32" i="11"/>
  <c r="C137" i="11" s="1"/>
  <c r="C42" i="10" s="1"/>
  <c r="E42" i="10" s="1"/>
  <c r="D134" i="11"/>
  <c r="F134" i="11"/>
  <c r="H134" i="11"/>
  <c r="J134" i="11"/>
  <c r="L134" i="11"/>
  <c r="N134" i="11"/>
  <c r="D46" i="10"/>
  <c r="D40" i="10"/>
  <c r="D48" i="10"/>
  <c r="E43" i="10"/>
  <c r="E45" i="10"/>
  <c r="E47" i="10"/>
  <c r="D105" i="8"/>
  <c r="E105" i="8"/>
  <c r="D104" i="8"/>
  <c r="E41" i="10" l="1"/>
  <c r="C39" i="10"/>
  <c r="D44" i="10"/>
  <c r="C134" i="11"/>
  <c r="D42" i="10"/>
  <c r="J85" i="4"/>
  <c r="E87" i="4"/>
  <c r="E88" i="4"/>
  <c r="D87" i="4"/>
  <c r="D88" i="4"/>
  <c r="E39" i="10" l="1"/>
  <c r="D39" i="10"/>
  <c r="C54" i="10"/>
  <c r="E54" i="10" s="1"/>
  <c r="D62" i="10"/>
  <c r="E62" i="10"/>
  <c r="C61" i="10"/>
  <c r="D61" i="10" s="1"/>
  <c r="C55" i="10"/>
  <c r="D55" i="10" s="1"/>
  <c r="C56" i="10"/>
  <c r="D56" i="10" s="1"/>
  <c r="C57" i="10"/>
  <c r="C58" i="10"/>
  <c r="D58" i="10" s="1"/>
  <c r="C59" i="10"/>
  <c r="D59" i="10" s="1"/>
  <c r="C60" i="10"/>
  <c r="D60" i="10" s="1"/>
  <c r="C53" i="10"/>
  <c r="C52" i="10"/>
  <c r="D52" i="10" s="1"/>
  <c r="A28" i="10"/>
  <c r="A30" i="10"/>
  <c r="A31" i="10"/>
  <c r="A32" i="10"/>
  <c r="A33" i="10"/>
  <c r="A34" i="10"/>
  <c r="A35" i="10"/>
  <c r="A36" i="10"/>
  <c r="A29" i="10"/>
  <c r="D53" i="10"/>
  <c r="D57" i="10"/>
  <c r="E52" i="10"/>
  <c r="E53" i="10"/>
  <c r="E57" i="10"/>
  <c r="S139" i="1"/>
  <c r="S140" i="1"/>
  <c r="S141" i="1"/>
  <c r="S142" i="1"/>
  <c r="S143" i="1"/>
  <c r="S144" i="1"/>
  <c r="S145" i="1"/>
  <c r="S146" i="1"/>
  <c r="S147" i="1"/>
  <c r="S148" i="1"/>
  <c r="S149" i="1"/>
  <c r="S138" i="1"/>
  <c r="E59" i="10" l="1"/>
  <c r="E55" i="10"/>
  <c r="E60" i="10"/>
  <c r="E58" i="10"/>
  <c r="E56" i="10"/>
  <c r="D54" i="10"/>
  <c r="E61" i="10"/>
  <c r="C42" i="4" l="1"/>
  <c r="C76" i="4"/>
  <c r="D33" i="4"/>
  <c r="D86" i="4" s="1"/>
  <c r="E33" i="4"/>
  <c r="E86" i="4" s="1"/>
  <c r="F33" i="4"/>
  <c r="F86" i="4" s="1"/>
  <c r="G33" i="4"/>
  <c r="G86" i="4" s="1"/>
  <c r="H33" i="4"/>
  <c r="H86" i="4" s="1"/>
  <c r="I33" i="4"/>
  <c r="I86" i="4" s="1"/>
  <c r="J33" i="4"/>
  <c r="J86" i="4" s="1"/>
  <c r="K33" i="4"/>
  <c r="K86" i="4" s="1"/>
  <c r="L33" i="4"/>
  <c r="L86" i="4" s="1"/>
  <c r="M33" i="4"/>
  <c r="M86" i="4" s="1"/>
  <c r="N33" i="4"/>
  <c r="N86" i="4" s="1"/>
  <c r="O33" i="4"/>
  <c r="O86" i="4" s="1"/>
  <c r="G88" i="4"/>
  <c r="M88" i="4"/>
  <c r="N88" i="4"/>
  <c r="F88" i="4"/>
  <c r="C43" i="4"/>
  <c r="D30" i="6"/>
  <c r="E30" i="6"/>
  <c r="F30" i="6"/>
  <c r="G30" i="6"/>
  <c r="H30" i="6"/>
  <c r="I30" i="6"/>
  <c r="J30" i="6"/>
  <c r="K30" i="6"/>
  <c r="L30" i="6"/>
  <c r="M30" i="6"/>
  <c r="N30" i="6"/>
  <c r="O30" i="6"/>
  <c r="D124" i="1" l="1"/>
  <c r="D143" i="1" s="1"/>
  <c r="E124" i="1"/>
  <c r="F124" i="1"/>
  <c r="F143" i="1" s="1"/>
  <c r="G124" i="1"/>
  <c r="G143" i="1" s="1"/>
  <c r="H124" i="1"/>
  <c r="I124" i="1"/>
  <c r="I143" i="1" s="1"/>
  <c r="J124" i="1"/>
  <c r="K124" i="1"/>
  <c r="K143" i="1" s="1"/>
  <c r="L124" i="1"/>
  <c r="L143" i="1" s="1"/>
  <c r="M124" i="1"/>
  <c r="M143" i="1" s="1"/>
  <c r="N124" i="1"/>
  <c r="N143" i="1" s="1"/>
  <c r="O124" i="1"/>
  <c r="O143" i="1" s="1"/>
  <c r="D131" i="1"/>
  <c r="D148" i="1" s="1"/>
  <c r="E131" i="1"/>
  <c r="F131" i="1"/>
  <c r="G131" i="1"/>
  <c r="H131" i="1"/>
  <c r="I131" i="1"/>
  <c r="J131" i="1"/>
  <c r="K131" i="1"/>
  <c r="K148" i="1" s="1"/>
  <c r="L131" i="1"/>
  <c r="M131" i="1"/>
  <c r="N132" i="1"/>
  <c r="N131" i="1" s="1"/>
  <c r="N148" i="1" s="1"/>
  <c r="O132" i="1"/>
  <c r="O131" i="1" s="1"/>
  <c r="D133" i="1"/>
  <c r="D149" i="1" s="1"/>
  <c r="E133" i="1"/>
  <c r="F133" i="1"/>
  <c r="G133" i="1"/>
  <c r="H133" i="1"/>
  <c r="I133" i="1"/>
  <c r="J133" i="1"/>
  <c r="K133" i="1"/>
  <c r="K149" i="1" s="1"/>
  <c r="L133" i="1"/>
  <c r="M133" i="1"/>
  <c r="N133" i="1"/>
  <c r="N149" i="1" s="1"/>
  <c r="O133" i="1"/>
  <c r="E140" i="1"/>
  <c r="F140" i="1"/>
  <c r="G140" i="1"/>
  <c r="H140" i="1"/>
  <c r="I140" i="1"/>
  <c r="J140" i="1"/>
  <c r="L140" i="1"/>
  <c r="M140" i="1"/>
  <c r="O140" i="1"/>
  <c r="E143" i="1"/>
  <c r="H143" i="1"/>
  <c r="J143" i="1"/>
  <c r="E144" i="1"/>
  <c r="F144" i="1"/>
  <c r="G144" i="1"/>
  <c r="H144" i="1"/>
  <c r="I144" i="1"/>
  <c r="E145" i="1"/>
  <c r="F145" i="1"/>
  <c r="G145" i="1"/>
  <c r="H145" i="1"/>
  <c r="I145" i="1"/>
  <c r="J145" i="1"/>
  <c r="L145" i="1"/>
  <c r="M145" i="1"/>
  <c r="O145" i="1"/>
  <c r="E146" i="1"/>
  <c r="F146" i="1"/>
  <c r="G146" i="1"/>
  <c r="H146" i="1"/>
  <c r="I146" i="1"/>
  <c r="J146" i="1"/>
  <c r="L146" i="1"/>
  <c r="M146" i="1"/>
  <c r="O146" i="1"/>
  <c r="E147" i="1"/>
  <c r="F147" i="1"/>
  <c r="G147" i="1"/>
  <c r="H147" i="1"/>
  <c r="I147" i="1"/>
  <c r="J147" i="1"/>
  <c r="L147" i="1"/>
  <c r="M147" i="1"/>
  <c r="O147" i="1"/>
  <c r="C134" i="1" l="1"/>
  <c r="C135" i="1"/>
  <c r="C136" i="1"/>
  <c r="C137" i="1"/>
  <c r="K133" i="3" l="1"/>
  <c r="E135" i="3"/>
  <c r="E134" i="3"/>
  <c r="D134" i="3"/>
  <c r="D150" i="3"/>
  <c r="D152" i="3"/>
  <c r="D153" i="3"/>
  <c r="D154" i="3"/>
  <c r="D155" i="3"/>
  <c r="C136" i="3" l="1"/>
  <c r="C137" i="3"/>
  <c r="C138" i="3"/>
  <c r="C139" i="3"/>
  <c r="D87" i="2"/>
  <c r="H88" i="2" l="1"/>
  <c r="I88" i="2"/>
  <c r="J88" i="2"/>
  <c r="K88" i="2"/>
  <c r="L88" i="2"/>
  <c r="M88" i="2"/>
  <c r="N88" i="2"/>
  <c r="O88" i="2"/>
  <c r="D89" i="2"/>
  <c r="E89" i="2"/>
  <c r="F89" i="2"/>
  <c r="G89" i="2"/>
  <c r="H89" i="2"/>
  <c r="I89" i="2"/>
  <c r="J89" i="2"/>
  <c r="K89" i="2"/>
  <c r="L89" i="2"/>
  <c r="M89" i="2"/>
  <c r="N89" i="2"/>
  <c r="O89" i="2"/>
  <c r="G88" i="2"/>
  <c r="F77" i="2"/>
  <c r="F88" i="2" s="1"/>
  <c r="E77" i="2"/>
  <c r="E88" i="2" s="1"/>
  <c r="D77" i="2"/>
  <c r="D88" i="2" s="1"/>
  <c r="C79" i="2"/>
  <c r="C78" i="2"/>
  <c r="C77" i="2" l="1"/>
  <c r="C88" i="2" s="1"/>
  <c r="C72" i="10" s="1"/>
  <c r="E72" i="10" l="1"/>
  <c r="D72" i="10"/>
  <c r="C27" i="6"/>
  <c r="E24" i="4" l="1"/>
  <c r="E84" i="4" s="1"/>
  <c r="F24" i="4"/>
  <c r="F84" i="4" s="1"/>
  <c r="G24" i="4"/>
  <c r="G84" i="4" s="1"/>
  <c r="H24" i="4"/>
  <c r="H84" i="4" s="1"/>
  <c r="I24" i="4"/>
  <c r="I84" i="4" s="1"/>
  <c r="J24" i="4"/>
  <c r="J84" i="4" s="1"/>
  <c r="K24" i="4"/>
  <c r="K84" i="4" s="1"/>
  <c r="L24" i="4"/>
  <c r="L84" i="4" s="1"/>
  <c r="M24" i="4"/>
  <c r="M84" i="4" s="1"/>
  <c r="N24" i="4"/>
  <c r="N84" i="4" s="1"/>
  <c r="O24" i="4"/>
  <c r="D24" i="4"/>
  <c r="D84" i="4" s="1"/>
  <c r="C85" i="3" l="1"/>
  <c r="C77" i="4" l="1"/>
  <c r="C70" i="2"/>
  <c r="C86" i="1" l="1"/>
  <c r="C56" i="1" l="1"/>
  <c r="C32" i="6" l="1"/>
  <c r="C33" i="6"/>
  <c r="C34" i="6"/>
  <c r="C35" i="6"/>
  <c r="C31" i="6"/>
  <c r="E104" i="8" l="1"/>
  <c r="F105" i="8" l="1"/>
  <c r="G105" i="8"/>
  <c r="H105" i="8"/>
  <c r="I105" i="8"/>
  <c r="J105" i="8"/>
  <c r="K105" i="8"/>
  <c r="L105" i="8"/>
  <c r="M105" i="8"/>
  <c r="N105" i="8"/>
  <c r="O105" i="8"/>
  <c r="C100" i="8"/>
  <c r="C105" i="8" s="1"/>
  <c r="C92" i="10" s="1"/>
  <c r="D92" i="10" l="1"/>
  <c r="E92" i="10"/>
  <c r="C76" i="2" l="1"/>
  <c r="C80" i="2" l="1"/>
  <c r="C89" i="2" s="1"/>
  <c r="C73" i="10" s="1"/>
  <c r="C25" i="2"/>
  <c r="D73" i="10" l="1"/>
  <c r="E73" i="10"/>
  <c r="C27" i="2"/>
  <c r="C37" i="2"/>
  <c r="C53" i="6" l="1"/>
  <c r="C52" i="6"/>
  <c r="C51" i="6"/>
  <c r="C50" i="6"/>
  <c r="C48" i="6"/>
  <c r="C45" i="6"/>
  <c r="C44" i="6"/>
  <c r="C42" i="6"/>
  <c r="C63" i="6"/>
  <c r="C62" i="6"/>
  <c r="C61" i="6"/>
  <c r="C64" i="6" l="1"/>
  <c r="C59" i="6"/>
  <c r="C60" i="6"/>
  <c r="C40" i="6"/>
  <c r="C41" i="6"/>
  <c r="C47" i="6"/>
  <c r="C54" i="6"/>
  <c r="C39" i="6"/>
  <c r="C43" i="6"/>
  <c r="C46" i="6"/>
  <c r="C49" i="6"/>
  <c r="C25" i="4" l="1"/>
  <c r="C26" i="4"/>
  <c r="C24" i="4"/>
  <c r="C84" i="4" s="1"/>
  <c r="C77" i="10" s="1"/>
  <c r="C70" i="6"/>
  <c r="C69" i="6" s="1"/>
  <c r="E155" i="3"/>
  <c r="F155" i="3"/>
  <c r="G155" i="3"/>
  <c r="H155" i="3"/>
  <c r="I155" i="3"/>
  <c r="J155" i="3"/>
  <c r="K155" i="3"/>
  <c r="L155" i="3"/>
  <c r="M155" i="3"/>
  <c r="N155" i="3"/>
  <c r="O155" i="3"/>
  <c r="C144" i="3"/>
  <c r="C155" i="3" s="1"/>
  <c r="C26" i="10" s="1"/>
  <c r="E148" i="1"/>
  <c r="F148" i="1"/>
  <c r="G148" i="1"/>
  <c r="H148" i="1"/>
  <c r="I148" i="1"/>
  <c r="J148" i="1"/>
  <c r="L148" i="1"/>
  <c r="M148" i="1"/>
  <c r="O148" i="1"/>
  <c r="C132" i="1"/>
  <c r="C131" i="1" s="1"/>
  <c r="C148" i="1" s="1"/>
  <c r="C14" i="10" s="1"/>
  <c r="D77" i="10" l="1"/>
  <c r="E77" i="10"/>
  <c r="D26" i="10"/>
  <c r="E26" i="10"/>
  <c r="E14" i="10"/>
  <c r="D14" i="10"/>
  <c r="R148" i="1"/>
  <c r="Q148" i="1"/>
  <c r="D80" i="6"/>
  <c r="E80" i="6"/>
  <c r="F80" i="6"/>
  <c r="G80" i="6"/>
  <c r="H80" i="6"/>
  <c r="I80" i="6"/>
  <c r="J80" i="6"/>
  <c r="K80" i="6"/>
  <c r="L80" i="6"/>
  <c r="M80" i="6"/>
  <c r="N80" i="6"/>
  <c r="O80" i="6"/>
  <c r="C80" i="6"/>
  <c r="C36" i="10" s="1"/>
  <c r="E36" i="10" l="1"/>
  <c r="D36" i="10"/>
  <c r="C129" i="1"/>
  <c r="D79" i="6" l="1"/>
  <c r="E79" i="6"/>
  <c r="F79" i="6"/>
  <c r="G79" i="6"/>
  <c r="H79" i="6"/>
  <c r="I79" i="6"/>
  <c r="J79" i="6"/>
  <c r="K79" i="6"/>
  <c r="L79" i="6"/>
  <c r="M79" i="6"/>
  <c r="N79" i="6"/>
  <c r="O79" i="6"/>
  <c r="P79" i="6"/>
  <c r="F76" i="6" l="1"/>
  <c r="F74" i="6"/>
  <c r="K154" i="3"/>
  <c r="K153" i="3"/>
  <c r="L84" i="2"/>
  <c r="E149" i="1" l="1"/>
  <c r="F149" i="1"/>
  <c r="G149" i="1"/>
  <c r="H149" i="1"/>
  <c r="I149" i="1"/>
  <c r="J149" i="1"/>
  <c r="L149" i="1"/>
  <c r="M149" i="1"/>
  <c r="O149" i="1"/>
  <c r="C133" i="1"/>
  <c r="C149" i="1" s="1"/>
  <c r="C15" i="10" l="1"/>
  <c r="R149" i="1"/>
  <c r="Q149" i="1"/>
  <c r="E26" i="6"/>
  <c r="F26" i="6"/>
  <c r="G26" i="6"/>
  <c r="H26" i="6"/>
  <c r="I26" i="6"/>
  <c r="J26" i="6"/>
  <c r="K26" i="6"/>
  <c r="L26" i="6"/>
  <c r="M26" i="6"/>
  <c r="N26" i="6"/>
  <c r="O26" i="6"/>
  <c r="D26" i="6"/>
  <c r="C26" i="6"/>
  <c r="E15" i="10" l="1"/>
  <c r="D15" i="10"/>
  <c r="C28" i="6"/>
  <c r="C29" i="6"/>
  <c r="C55" i="6"/>
  <c r="C56" i="6"/>
  <c r="C57" i="6"/>
  <c r="C58" i="6"/>
  <c r="C36" i="6" l="1"/>
  <c r="C65" i="8" l="1"/>
  <c r="C109" i="1" l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99" i="1"/>
  <c r="C100" i="1"/>
  <c r="C101" i="1"/>
  <c r="C102" i="1"/>
  <c r="C103" i="1"/>
  <c r="C104" i="1"/>
  <c r="C105" i="1"/>
  <c r="C106" i="1"/>
  <c r="C107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7" i="1"/>
  <c r="C88" i="1"/>
  <c r="C89" i="1"/>
  <c r="C90" i="1"/>
  <c r="C91" i="1"/>
  <c r="C92" i="1"/>
  <c r="C93" i="1"/>
  <c r="C94" i="1"/>
  <c r="C95" i="1"/>
  <c r="C96" i="1"/>
  <c r="C97" i="1"/>
  <c r="C98" i="1"/>
  <c r="C57" i="1"/>
  <c r="C58" i="1"/>
  <c r="C59" i="1"/>
  <c r="C60" i="1"/>
  <c r="C61" i="1"/>
  <c r="C62" i="1"/>
  <c r="C63" i="1"/>
  <c r="C64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33" i="1"/>
  <c r="C34" i="1"/>
  <c r="C35" i="1"/>
  <c r="C36" i="1"/>
  <c r="C71" i="4" l="1"/>
  <c r="D117" i="3" l="1"/>
  <c r="E117" i="3"/>
  <c r="F117" i="3"/>
  <c r="G117" i="3"/>
  <c r="H117" i="3"/>
  <c r="I117" i="3"/>
  <c r="J117" i="3"/>
  <c r="K117" i="3"/>
  <c r="L117" i="3"/>
  <c r="M117" i="3"/>
  <c r="N117" i="3"/>
  <c r="O117" i="3"/>
  <c r="C126" i="3"/>
  <c r="C134" i="3" l="1"/>
  <c r="C69" i="4" l="1"/>
  <c r="C79" i="4"/>
  <c r="C75" i="4"/>
  <c r="C63" i="4" l="1"/>
  <c r="C64" i="4"/>
  <c r="C65" i="4"/>
  <c r="C66" i="4"/>
  <c r="C67" i="4"/>
  <c r="C68" i="4"/>
  <c r="C70" i="4"/>
  <c r="C72" i="4"/>
  <c r="C73" i="4"/>
  <c r="C74" i="4"/>
  <c r="C35" i="4" l="1"/>
  <c r="C72" i="2" l="1"/>
  <c r="C57" i="2" l="1"/>
  <c r="O22" i="9"/>
  <c r="O34" i="9" s="1"/>
  <c r="N22" i="9"/>
  <c r="N34" i="9" s="1"/>
  <c r="M22" i="9"/>
  <c r="M34" i="9" s="1"/>
  <c r="L22" i="9"/>
  <c r="L34" i="9" s="1"/>
  <c r="K22" i="9"/>
  <c r="K34" i="9" s="1"/>
  <c r="J22" i="9"/>
  <c r="J34" i="9" s="1"/>
  <c r="I22" i="9"/>
  <c r="I34" i="9" s="1"/>
  <c r="H22" i="9"/>
  <c r="H34" i="9" s="1"/>
  <c r="G22" i="9"/>
  <c r="G34" i="9" s="1"/>
  <c r="F22" i="9"/>
  <c r="F34" i="9" s="1"/>
  <c r="E22" i="9"/>
  <c r="E34" i="9" s="1"/>
  <c r="D22" i="9"/>
  <c r="D34" i="9" s="1"/>
  <c r="O133" i="3"/>
  <c r="N133" i="3"/>
  <c r="M133" i="3"/>
  <c r="L133" i="3"/>
  <c r="J133" i="3"/>
  <c r="I133" i="3"/>
  <c r="H133" i="3"/>
  <c r="G133" i="3"/>
  <c r="F133" i="3"/>
  <c r="E133" i="3"/>
  <c r="D133" i="3"/>
  <c r="D151" i="3" s="1"/>
  <c r="C52" i="8"/>
  <c r="C51" i="8"/>
  <c r="C50" i="8"/>
  <c r="C46" i="8"/>
  <c r="C34" i="8"/>
  <c r="C80" i="8"/>
  <c r="C37" i="6"/>
  <c r="O24" i="9" l="1"/>
  <c r="O35" i="9" s="1"/>
  <c r="O33" i="9" s="1"/>
  <c r="N24" i="9"/>
  <c r="M24" i="9"/>
  <c r="L24" i="9"/>
  <c r="K24" i="9"/>
  <c r="J24" i="9"/>
  <c r="I24" i="9"/>
  <c r="H24" i="9"/>
  <c r="G24" i="9"/>
  <c r="F24" i="9"/>
  <c r="E24" i="9"/>
  <c r="D24" i="9"/>
  <c r="C91" i="3"/>
  <c r="N153" i="3" l="1"/>
  <c r="M153" i="3"/>
  <c r="L153" i="3"/>
  <c r="J153" i="3"/>
  <c r="I153" i="3"/>
  <c r="H153" i="3"/>
  <c r="F153" i="3"/>
  <c r="N152" i="3"/>
  <c r="M152" i="3"/>
  <c r="L152" i="3"/>
  <c r="K152" i="3"/>
  <c r="J152" i="3"/>
  <c r="I152" i="3"/>
  <c r="H152" i="3"/>
  <c r="G152" i="3"/>
  <c r="F152" i="3"/>
  <c r="E152" i="3"/>
  <c r="O127" i="3"/>
  <c r="N127" i="3"/>
  <c r="M127" i="3"/>
  <c r="L127" i="3"/>
  <c r="K127" i="3"/>
  <c r="J127" i="3"/>
  <c r="J148" i="3" s="1"/>
  <c r="I127" i="3"/>
  <c r="H127" i="3"/>
  <c r="G127" i="3"/>
  <c r="F127" i="3"/>
  <c r="E127" i="3"/>
  <c r="D127" i="3"/>
  <c r="D148" i="3" s="1"/>
  <c r="C128" i="3"/>
  <c r="C55" i="3" l="1"/>
  <c r="O78" i="6" l="1"/>
  <c r="N78" i="6"/>
  <c r="M78" i="6"/>
  <c r="L78" i="6"/>
  <c r="K78" i="6"/>
  <c r="J78" i="6"/>
  <c r="I78" i="6"/>
  <c r="H78" i="6"/>
  <c r="G78" i="6"/>
  <c r="F78" i="6"/>
  <c r="E78" i="6"/>
  <c r="D78" i="6"/>
  <c r="C67" i="6"/>
  <c r="C78" i="6" s="1"/>
  <c r="C34" i="10" s="1"/>
  <c r="O154" i="3"/>
  <c r="N154" i="3"/>
  <c r="M154" i="3"/>
  <c r="L154" i="3"/>
  <c r="J154" i="3"/>
  <c r="I154" i="3"/>
  <c r="H154" i="3"/>
  <c r="G154" i="3"/>
  <c r="F154" i="3"/>
  <c r="E154" i="3"/>
  <c r="C142" i="3"/>
  <c r="C154" i="3" s="1"/>
  <c r="C25" i="10" s="1"/>
  <c r="O87" i="2"/>
  <c r="N87" i="2"/>
  <c r="M87" i="2"/>
  <c r="L87" i="2"/>
  <c r="K87" i="2"/>
  <c r="J87" i="2"/>
  <c r="I87" i="2"/>
  <c r="H87" i="2"/>
  <c r="G87" i="2"/>
  <c r="F87" i="2"/>
  <c r="E87" i="2"/>
  <c r="C87" i="2"/>
  <c r="C71" i="10" s="1"/>
  <c r="C130" i="1"/>
  <c r="C147" i="1" s="1"/>
  <c r="D25" i="10" l="1"/>
  <c r="E25" i="10"/>
  <c r="E34" i="10"/>
  <c r="D34" i="10"/>
  <c r="D71" i="10"/>
  <c r="E71" i="10"/>
  <c r="C13" i="10"/>
  <c r="Q147" i="1"/>
  <c r="R147" i="1"/>
  <c r="O104" i="8"/>
  <c r="N104" i="8"/>
  <c r="M104" i="8"/>
  <c r="L104" i="8"/>
  <c r="K104" i="8"/>
  <c r="J104" i="8"/>
  <c r="I104" i="8"/>
  <c r="H104" i="8"/>
  <c r="G104" i="8"/>
  <c r="F104" i="8"/>
  <c r="C99" i="8"/>
  <c r="C98" i="8" s="1"/>
  <c r="C104" i="8" s="1"/>
  <c r="C91" i="10" s="1"/>
  <c r="O65" i="6"/>
  <c r="O77" i="6" s="1"/>
  <c r="N65" i="6"/>
  <c r="N77" i="6" s="1"/>
  <c r="M65" i="6"/>
  <c r="M77" i="6" s="1"/>
  <c r="L65" i="6"/>
  <c r="L77" i="6" s="1"/>
  <c r="K65" i="6"/>
  <c r="K77" i="6" s="1"/>
  <c r="J65" i="6"/>
  <c r="J77" i="6" s="1"/>
  <c r="I65" i="6"/>
  <c r="I77" i="6" s="1"/>
  <c r="H65" i="6"/>
  <c r="H77" i="6" s="1"/>
  <c r="G65" i="6"/>
  <c r="G77" i="6" s="1"/>
  <c r="F65" i="6"/>
  <c r="F77" i="6" s="1"/>
  <c r="E65" i="6"/>
  <c r="E77" i="6" s="1"/>
  <c r="D65" i="6"/>
  <c r="D77" i="6" s="1"/>
  <c r="C66" i="6"/>
  <c r="C65" i="6" s="1"/>
  <c r="C77" i="6" s="1"/>
  <c r="C33" i="10" s="1"/>
  <c r="E33" i="10" l="1"/>
  <c r="D33" i="10"/>
  <c r="E13" i="10"/>
  <c r="D13" i="10"/>
  <c r="D91" i="10"/>
  <c r="E91" i="10"/>
  <c r="C119" i="3"/>
  <c r="C125" i="1"/>
  <c r="C37" i="1"/>
  <c r="C65" i="1"/>
  <c r="C108" i="1"/>
  <c r="O153" i="3" l="1"/>
  <c r="G153" i="3"/>
  <c r="E153" i="3"/>
  <c r="C141" i="3"/>
  <c r="C153" i="3" s="1"/>
  <c r="C24" i="10" s="1"/>
  <c r="C146" i="1"/>
  <c r="D24" i="10" l="1"/>
  <c r="E24" i="10"/>
  <c r="C12" i="10"/>
  <c r="R146" i="1"/>
  <c r="Q146" i="1"/>
  <c r="O148" i="3"/>
  <c r="N148" i="3"/>
  <c r="M148" i="3"/>
  <c r="L148" i="3"/>
  <c r="K148" i="3"/>
  <c r="I148" i="3"/>
  <c r="H148" i="3"/>
  <c r="G148" i="3"/>
  <c r="F148" i="3"/>
  <c r="E148" i="3"/>
  <c r="C129" i="3"/>
  <c r="C127" i="3" s="1"/>
  <c r="C148" i="3" s="1"/>
  <c r="C19" i="10" s="1"/>
  <c r="D19" i="10" l="1"/>
  <c r="E19" i="10"/>
  <c r="E12" i="10"/>
  <c r="D12" i="10"/>
  <c r="H74" i="2"/>
  <c r="O25" i="8" l="1"/>
  <c r="N25" i="8"/>
  <c r="M25" i="8"/>
  <c r="L25" i="8"/>
  <c r="K25" i="8"/>
  <c r="J25" i="8"/>
  <c r="H25" i="8"/>
  <c r="G25" i="8"/>
  <c r="F25" i="8"/>
  <c r="E25" i="8"/>
  <c r="E103" i="8" s="1"/>
  <c r="D25" i="8"/>
  <c r="D103" i="8" s="1"/>
  <c r="C58" i="8"/>
  <c r="C93" i="8" l="1"/>
  <c r="C91" i="8"/>
  <c r="C90" i="8"/>
  <c r="C63" i="8"/>
  <c r="C47" i="8"/>
  <c r="C43" i="8"/>
  <c r="C37" i="8"/>
  <c r="C36" i="8"/>
  <c r="C35" i="8"/>
  <c r="C59" i="8"/>
  <c r="C32" i="9" l="1"/>
  <c r="C31" i="9"/>
  <c r="C30" i="9"/>
  <c r="C29" i="9"/>
  <c r="C28" i="9"/>
  <c r="C27" i="9"/>
  <c r="C26" i="9"/>
  <c r="C25" i="9"/>
  <c r="N35" i="9"/>
  <c r="N33" i="9" s="1"/>
  <c r="M35" i="9"/>
  <c r="M33" i="9" s="1"/>
  <c r="L35" i="9"/>
  <c r="L33" i="9" s="1"/>
  <c r="K35" i="9"/>
  <c r="K33" i="9" s="1"/>
  <c r="J35" i="9"/>
  <c r="J33" i="9" s="1"/>
  <c r="I35" i="9"/>
  <c r="I33" i="9" s="1"/>
  <c r="H35" i="9"/>
  <c r="H33" i="9" s="1"/>
  <c r="G35" i="9"/>
  <c r="G33" i="9" s="1"/>
  <c r="F35" i="9"/>
  <c r="F33" i="9" s="1"/>
  <c r="E35" i="9"/>
  <c r="E33" i="9" s="1"/>
  <c r="D35" i="9"/>
  <c r="D33" i="9" s="1"/>
  <c r="C54" i="2"/>
  <c r="C29" i="2"/>
  <c r="C24" i="9" l="1"/>
  <c r="C35" i="9" s="1"/>
  <c r="C86" i="10" s="1"/>
  <c r="C23" i="9"/>
  <c r="C22" i="9" s="1"/>
  <c r="C34" i="9" s="1"/>
  <c r="C85" i="10" s="1"/>
  <c r="C84" i="10" s="1"/>
  <c r="D85" i="10" l="1"/>
  <c r="E85" i="10"/>
  <c r="D86" i="10"/>
  <c r="E86" i="10"/>
  <c r="C33" i="9"/>
  <c r="O152" i="3"/>
  <c r="D84" i="10" l="1"/>
  <c r="E84" i="10"/>
  <c r="O25" i="1"/>
  <c r="O141" i="1" s="1"/>
  <c r="N25" i="1"/>
  <c r="N141" i="1" s="1"/>
  <c r="M25" i="1"/>
  <c r="M141" i="1" s="1"/>
  <c r="L25" i="1"/>
  <c r="L141" i="1" s="1"/>
  <c r="K25" i="1"/>
  <c r="K141" i="1" s="1"/>
  <c r="J25" i="1"/>
  <c r="J141" i="1" s="1"/>
  <c r="I25" i="1"/>
  <c r="I141" i="1" s="1"/>
  <c r="H25" i="1"/>
  <c r="H141" i="1" s="1"/>
  <c r="G25" i="1"/>
  <c r="G141" i="1" s="1"/>
  <c r="F25" i="1"/>
  <c r="F141" i="1" s="1"/>
  <c r="E25" i="1"/>
  <c r="E141" i="1" s="1"/>
  <c r="D25" i="1"/>
  <c r="D141" i="1" s="1"/>
  <c r="C31" i="1"/>
  <c r="C30" i="1"/>
  <c r="C29" i="1"/>
  <c r="C28" i="1"/>
  <c r="C27" i="1"/>
  <c r="C26" i="1"/>
  <c r="O74" i="2"/>
  <c r="O86" i="2" s="1"/>
  <c r="N74" i="2"/>
  <c r="N86" i="2" s="1"/>
  <c r="M74" i="2"/>
  <c r="M86" i="2" s="1"/>
  <c r="L74" i="2"/>
  <c r="L86" i="2" s="1"/>
  <c r="K74" i="2"/>
  <c r="K86" i="2" s="1"/>
  <c r="J74" i="2"/>
  <c r="J86" i="2" s="1"/>
  <c r="I74" i="2"/>
  <c r="I86" i="2" s="1"/>
  <c r="H86" i="2"/>
  <c r="G74" i="2"/>
  <c r="G86" i="2" s="1"/>
  <c r="F74" i="2"/>
  <c r="F86" i="2" s="1"/>
  <c r="E74" i="2"/>
  <c r="E86" i="2" s="1"/>
  <c r="D74" i="2"/>
  <c r="D86" i="2" s="1"/>
  <c r="C75" i="2"/>
  <c r="C74" i="2" s="1"/>
  <c r="C86" i="2" s="1"/>
  <c r="C70" i="10" s="1"/>
  <c r="O85" i="2"/>
  <c r="C24" i="1"/>
  <c r="C140" i="1" s="1"/>
  <c r="O84" i="4"/>
  <c r="D70" i="10" l="1"/>
  <c r="E70" i="10"/>
  <c r="R140" i="1"/>
  <c r="C6" i="10"/>
  <c r="Q140" i="1"/>
  <c r="C25" i="1"/>
  <c r="C141" i="1" s="1"/>
  <c r="E6" i="10" l="1"/>
  <c r="D6" i="10"/>
  <c r="C7" i="10"/>
  <c r="Q141" i="1"/>
  <c r="R141" i="1"/>
  <c r="N85" i="2"/>
  <c r="M85" i="2"/>
  <c r="L85" i="2"/>
  <c r="K85" i="2"/>
  <c r="J85" i="2"/>
  <c r="I85" i="2"/>
  <c r="H85" i="2"/>
  <c r="G85" i="2"/>
  <c r="F85" i="2"/>
  <c r="E85" i="2"/>
  <c r="D85" i="2"/>
  <c r="C73" i="2"/>
  <c r="C85" i="2" s="1"/>
  <c r="C69" i="10" s="1"/>
  <c r="O87" i="4"/>
  <c r="D69" i="10" l="1"/>
  <c r="E69" i="10"/>
  <c r="E7" i="10"/>
  <c r="D7" i="10"/>
  <c r="C97" i="8"/>
  <c r="C96" i="8"/>
  <c r="C95" i="8"/>
  <c r="C94" i="8"/>
  <c r="C92" i="8"/>
  <c r="C89" i="8"/>
  <c r="C88" i="8"/>
  <c r="C87" i="8"/>
  <c r="C86" i="8"/>
  <c r="C85" i="8"/>
  <c r="C84" i="8"/>
  <c r="C83" i="8"/>
  <c r="C82" i="8"/>
  <c r="C81" i="8"/>
  <c r="C79" i="8"/>
  <c r="C77" i="8"/>
  <c r="C76" i="8"/>
  <c r="C75" i="8"/>
  <c r="C74" i="8"/>
  <c r="C73" i="8"/>
  <c r="C72" i="8"/>
  <c r="C70" i="8"/>
  <c r="C69" i="8"/>
  <c r="C68" i="8"/>
  <c r="C67" i="8"/>
  <c r="C66" i="8"/>
  <c r="C62" i="8"/>
  <c r="C61" i="8"/>
  <c r="C60" i="8"/>
  <c r="C57" i="8"/>
  <c r="C56" i="8"/>
  <c r="C55" i="8"/>
  <c r="C53" i="8"/>
  <c r="C49" i="8"/>
  <c r="C48" i="8"/>
  <c r="C45" i="8"/>
  <c r="C44" i="8"/>
  <c r="C42" i="8"/>
  <c r="C41" i="8"/>
  <c r="C40" i="8"/>
  <c r="C39" i="8"/>
  <c r="C38" i="8"/>
  <c r="C33" i="8"/>
  <c r="C32" i="8"/>
  <c r="C31" i="8"/>
  <c r="C30" i="8"/>
  <c r="C29" i="8"/>
  <c r="C28" i="8"/>
  <c r="C27" i="8"/>
  <c r="C26" i="8"/>
  <c r="O103" i="8"/>
  <c r="N103" i="8"/>
  <c r="M103" i="8"/>
  <c r="L103" i="8"/>
  <c r="K103" i="8"/>
  <c r="J103" i="8"/>
  <c r="I103" i="8"/>
  <c r="G103" i="8"/>
  <c r="C24" i="8"/>
  <c r="O23" i="8"/>
  <c r="O102" i="8" s="1"/>
  <c r="O101" i="8" s="1"/>
  <c r="N23" i="8"/>
  <c r="N102" i="8" s="1"/>
  <c r="M23" i="8"/>
  <c r="L23" i="8"/>
  <c r="L102" i="8" s="1"/>
  <c r="L101" i="8" s="1"/>
  <c r="K23" i="8"/>
  <c r="K102" i="8" s="1"/>
  <c r="K101" i="8" s="1"/>
  <c r="J23" i="8"/>
  <c r="J102" i="8" s="1"/>
  <c r="I23" i="8"/>
  <c r="H23" i="8"/>
  <c r="H102" i="8" s="1"/>
  <c r="G23" i="8"/>
  <c r="G102" i="8" s="1"/>
  <c r="G101" i="8" s="1"/>
  <c r="F23" i="8"/>
  <c r="F102" i="8" s="1"/>
  <c r="E23" i="8"/>
  <c r="E102" i="8" s="1"/>
  <c r="E101" i="8" s="1"/>
  <c r="D23" i="8"/>
  <c r="D102" i="8" s="1"/>
  <c r="D101" i="8" s="1"/>
  <c r="O74" i="6"/>
  <c r="N74" i="6"/>
  <c r="M74" i="6"/>
  <c r="L74" i="6"/>
  <c r="K74" i="6"/>
  <c r="J74" i="6"/>
  <c r="I74" i="6"/>
  <c r="H74" i="6"/>
  <c r="G74" i="6"/>
  <c r="E74" i="6"/>
  <c r="D74" i="6"/>
  <c r="C68" i="6"/>
  <c r="C79" i="6" s="1"/>
  <c r="C35" i="10" s="1"/>
  <c r="C38" i="6"/>
  <c r="O76" i="6"/>
  <c r="N76" i="6"/>
  <c r="M76" i="6"/>
  <c r="L76" i="6"/>
  <c r="K76" i="6"/>
  <c r="J76" i="6"/>
  <c r="I76" i="6"/>
  <c r="H76" i="6"/>
  <c r="G76" i="6"/>
  <c r="E76" i="6"/>
  <c r="D76" i="6"/>
  <c r="O75" i="6"/>
  <c r="N75" i="6"/>
  <c r="M75" i="6"/>
  <c r="L75" i="6"/>
  <c r="K75" i="6"/>
  <c r="J75" i="6"/>
  <c r="I75" i="6"/>
  <c r="H75" i="6"/>
  <c r="G75" i="6"/>
  <c r="F75" i="6"/>
  <c r="E75" i="6"/>
  <c r="D75" i="6"/>
  <c r="C25" i="6"/>
  <c r="C74" i="6" s="1"/>
  <c r="C30" i="10" s="1"/>
  <c r="C24" i="6"/>
  <c r="C23" i="6" s="1"/>
  <c r="C73" i="6" s="1"/>
  <c r="C29" i="10" s="1"/>
  <c r="O23" i="6"/>
  <c r="O73" i="6" s="1"/>
  <c r="N23" i="6"/>
  <c r="N73" i="6" s="1"/>
  <c r="M23" i="6"/>
  <c r="M73" i="6" s="1"/>
  <c r="M72" i="6" s="1"/>
  <c r="L23" i="6"/>
  <c r="K23" i="6"/>
  <c r="K73" i="6" s="1"/>
  <c r="J23" i="6"/>
  <c r="I23" i="6"/>
  <c r="I73" i="6" s="1"/>
  <c r="H23" i="6"/>
  <c r="G23" i="6"/>
  <c r="F23" i="6"/>
  <c r="F73" i="6" s="1"/>
  <c r="E23" i="6"/>
  <c r="E73" i="6" s="1"/>
  <c r="E72" i="6" s="1"/>
  <c r="D23" i="6"/>
  <c r="O88" i="4"/>
  <c r="L82" i="4"/>
  <c r="L88" i="4" s="1"/>
  <c r="K82" i="4"/>
  <c r="K88" i="4" s="1"/>
  <c r="J82" i="4"/>
  <c r="J88" i="4" s="1"/>
  <c r="I82" i="4"/>
  <c r="I88" i="4" s="1"/>
  <c r="H82" i="4"/>
  <c r="H88" i="4" s="1"/>
  <c r="C80" i="4"/>
  <c r="C78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1" i="4"/>
  <c r="C40" i="4"/>
  <c r="C39" i="4"/>
  <c r="C38" i="4"/>
  <c r="C37" i="4"/>
  <c r="C36" i="4"/>
  <c r="C34" i="4"/>
  <c r="C32" i="4"/>
  <c r="C31" i="4"/>
  <c r="C30" i="4"/>
  <c r="C29" i="4"/>
  <c r="C28" i="4"/>
  <c r="O27" i="4"/>
  <c r="O85" i="4" s="1"/>
  <c r="N27" i="4"/>
  <c r="N85" i="4" s="1"/>
  <c r="M27" i="4"/>
  <c r="M85" i="4" s="1"/>
  <c r="L27" i="4"/>
  <c r="K27" i="4"/>
  <c r="J27" i="4"/>
  <c r="I27" i="4"/>
  <c r="H27" i="4"/>
  <c r="G27" i="4"/>
  <c r="G85" i="4" s="1"/>
  <c r="F27" i="4"/>
  <c r="F85" i="4" s="1"/>
  <c r="E27" i="4"/>
  <c r="E85" i="4" s="1"/>
  <c r="E83" i="4" s="1"/>
  <c r="D27" i="4"/>
  <c r="D85" i="4" s="1"/>
  <c r="D83" i="4" s="1"/>
  <c r="O150" i="3"/>
  <c r="N150" i="3"/>
  <c r="M150" i="3"/>
  <c r="L150" i="3"/>
  <c r="K150" i="3"/>
  <c r="J150" i="3"/>
  <c r="I150" i="3"/>
  <c r="H150" i="3"/>
  <c r="G150" i="3"/>
  <c r="F150" i="3"/>
  <c r="E150" i="3"/>
  <c r="C140" i="3"/>
  <c r="C152" i="3" s="1"/>
  <c r="C23" i="10" s="1"/>
  <c r="C135" i="3"/>
  <c r="O151" i="3"/>
  <c r="N151" i="3"/>
  <c r="M151" i="3"/>
  <c r="L151" i="3"/>
  <c r="K151" i="3"/>
  <c r="J151" i="3"/>
  <c r="I151" i="3"/>
  <c r="H151" i="3"/>
  <c r="G151" i="3"/>
  <c r="F151" i="3"/>
  <c r="E151" i="3"/>
  <c r="C132" i="3"/>
  <c r="C150" i="3" s="1"/>
  <c r="C21" i="10" s="1"/>
  <c r="C131" i="3"/>
  <c r="C130" i="3" s="1"/>
  <c r="C149" i="3" s="1"/>
  <c r="C20" i="10" s="1"/>
  <c r="O130" i="3"/>
  <c r="O149" i="3" s="1"/>
  <c r="N130" i="3"/>
  <c r="N149" i="3" s="1"/>
  <c r="M130" i="3"/>
  <c r="M149" i="3" s="1"/>
  <c r="L130" i="3"/>
  <c r="L149" i="3" s="1"/>
  <c r="K130" i="3"/>
  <c r="K149" i="3" s="1"/>
  <c r="J130" i="3"/>
  <c r="J149" i="3" s="1"/>
  <c r="I130" i="3"/>
  <c r="I149" i="3" s="1"/>
  <c r="H130" i="3"/>
  <c r="H149" i="3" s="1"/>
  <c r="G130" i="3"/>
  <c r="F130" i="3"/>
  <c r="F149" i="3" s="1"/>
  <c r="E130" i="3"/>
  <c r="E149" i="3" s="1"/>
  <c r="D130" i="3"/>
  <c r="D149" i="3" s="1"/>
  <c r="C125" i="3"/>
  <c r="C124" i="3"/>
  <c r="C123" i="3"/>
  <c r="C122" i="3"/>
  <c r="C121" i="3"/>
  <c r="C120" i="3"/>
  <c r="C118" i="3"/>
  <c r="O24" i="3"/>
  <c r="N24" i="3"/>
  <c r="L24" i="3"/>
  <c r="L147" i="3" s="1"/>
  <c r="K24" i="3"/>
  <c r="J24" i="3"/>
  <c r="J147" i="3" s="1"/>
  <c r="I24" i="3"/>
  <c r="I147" i="3" s="1"/>
  <c r="H24" i="3"/>
  <c r="H147" i="3" s="1"/>
  <c r="G24" i="3"/>
  <c r="F24" i="3"/>
  <c r="E24" i="3"/>
  <c r="E147" i="3" s="1"/>
  <c r="D24" i="3"/>
  <c r="D147" i="3" s="1"/>
  <c r="D146" i="3" s="1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0" i="3"/>
  <c r="C89" i="3"/>
  <c r="C88" i="3"/>
  <c r="C87" i="3"/>
  <c r="C86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M24" i="3"/>
  <c r="M147" i="3" s="1"/>
  <c r="O84" i="2"/>
  <c r="N84" i="2"/>
  <c r="M84" i="2"/>
  <c r="K84" i="2"/>
  <c r="J84" i="2"/>
  <c r="I84" i="2"/>
  <c r="H84" i="2"/>
  <c r="G84" i="2"/>
  <c r="F84" i="2"/>
  <c r="E84" i="2"/>
  <c r="D84" i="2"/>
  <c r="C84" i="2"/>
  <c r="C68" i="10" s="1"/>
  <c r="C71" i="2"/>
  <c r="C69" i="2"/>
  <c r="C68" i="2"/>
  <c r="C67" i="2"/>
  <c r="C66" i="2"/>
  <c r="C65" i="2"/>
  <c r="C64" i="2"/>
  <c r="C63" i="2"/>
  <c r="C62" i="2"/>
  <c r="C61" i="2"/>
  <c r="C60" i="2"/>
  <c r="C59" i="2"/>
  <c r="C58" i="2"/>
  <c r="C56" i="2"/>
  <c r="C55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6" i="2"/>
  <c r="C35" i="2"/>
  <c r="C34" i="2"/>
  <c r="C33" i="2"/>
  <c r="C32" i="2"/>
  <c r="C31" i="2"/>
  <c r="C30" i="2"/>
  <c r="C28" i="2"/>
  <c r="O26" i="2"/>
  <c r="O83" i="2" s="1"/>
  <c r="N26" i="2"/>
  <c r="N83" i="2" s="1"/>
  <c r="M26" i="2"/>
  <c r="M83" i="2" s="1"/>
  <c r="L26" i="2"/>
  <c r="L83" i="2" s="1"/>
  <c r="K26" i="2"/>
  <c r="K83" i="2" s="1"/>
  <c r="J26" i="2"/>
  <c r="J83" i="2" s="1"/>
  <c r="I26" i="2"/>
  <c r="I83" i="2" s="1"/>
  <c r="H26" i="2"/>
  <c r="H83" i="2" s="1"/>
  <c r="G26" i="2"/>
  <c r="G83" i="2" s="1"/>
  <c r="F26" i="2"/>
  <c r="F83" i="2" s="1"/>
  <c r="E26" i="2"/>
  <c r="E83" i="2" s="1"/>
  <c r="D26" i="2"/>
  <c r="D83" i="2" s="1"/>
  <c r="O24" i="2"/>
  <c r="O82" i="2" s="1"/>
  <c r="N24" i="2"/>
  <c r="M24" i="2"/>
  <c r="M82" i="2" s="1"/>
  <c r="L24" i="2"/>
  <c r="K24" i="2"/>
  <c r="K82" i="2" s="1"/>
  <c r="J24" i="2"/>
  <c r="J82" i="2" s="1"/>
  <c r="I24" i="2"/>
  <c r="I82" i="2" s="1"/>
  <c r="H24" i="2"/>
  <c r="H82" i="2" s="1"/>
  <c r="G24" i="2"/>
  <c r="G82" i="2" s="1"/>
  <c r="F24" i="2"/>
  <c r="E24" i="2"/>
  <c r="E82" i="2" s="1"/>
  <c r="D24" i="2"/>
  <c r="C128" i="1"/>
  <c r="C145" i="1" s="1"/>
  <c r="C127" i="1"/>
  <c r="C144" i="1" s="1"/>
  <c r="C124" i="1"/>
  <c r="C143" i="1" s="1"/>
  <c r="O32" i="1"/>
  <c r="O142" i="1" s="1"/>
  <c r="N32" i="1"/>
  <c r="N142" i="1" s="1"/>
  <c r="M32" i="1"/>
  <c r="M142" i="1" s="1"/>
  <c r="L32" i="1"/>
  <c r="L142" i="1" s="1"/>
  <c r="K32" i="1"/>
  <c r="K142" i="1" s="1"/>
  <c r="J32" i="1"/>
  <c r="J142" i="1" s="1"/>
  <c r="I32" i="1"/>
  <c r="I142" i="1" s="1"/>
  <c r="H32" i="1"/>
  <c r="H142" i="1" s="1"/>
  <c r="G32" i="1"/>
  <c r="G142" i="1" s="1"/>
  <c r="F32" i="1"/>
  <c r="F142" i="1" s="1"/>
  <c r="E32" i="1"/>
  <c r="E142" i="1" s="1"/>
  <c r="D32" i="1"/>
  <c r="D142" i="1" s="1"/>
  <c r="C23" i="1"/>
  <c r="C22" i="1" s="1"/>
  <c r="C139" i="1" s="1"/>
  <c r="O22" i="1"/>
  <c r="O139" i="1" s="1"/>
  <c r="N22" i="1"/>
  <c r="N139" i="1" s="1"/>
  <c r="N138" i="1" s="1"/>
  <c r="M22" i="1"/>
  <c r="M139" i="1" s="1"/>
  <c r="L22" i="1"/>
  <c r="L139" i="1" s="1"/>
  <c r="K22" i="1"/>
  <c r="K139" i="1" s="1"/>
  <c r="J22" i="1"/>
  <c r="J139" i="1" s="1"/>
  <c r="I22" i="1"/>
  <c r="I139" i="1" s="1"/>
  <c r="H22" i="1"/>
  <c r="H139" i="1" s="1"/>
  <c r="G22" i="1"/>
  <c r="G139" i="1" s="1"/>
  <c r="F22" i="1"/>
  <c r="F139" i="1" s="1"/>
  <c r="E22" i="1"/>
  <c r="E139" i="1" s="1"/>
  <c r="D22" i="1"/>
  <c r="D139" i="1" s="1"/>
  <c r="F72" i="6" l="1"/>
  <c r="J101" i="8"/>
  <c r="N101" i="8"/>
  <c r="K72" i="6"/>
  <c r="L138" i="1"/>
  <c r="K138" i="1"/>
  <c r="H138" i="1"/>
  <c r="F138" i="1"/>
  <c r="D29" i="10"/>
  <c r="E29" i="10"/>
  <c r="I83" i="4"/>
  <c r="I85" i="4"/>
  <c r="D138" i="1"/>
  <c r="J138" i="1"/>
  <c r="C82" i="4"/>
  <c r="C88" i="4" s="1"/>
  <c r="C81" i="10" s="1"/>
  <c r="I72" i="6"/>
  <c r="O72" i="6"/>
  <c r="D20" i="10"/>
  <c r="E20" i="10"/>
  <c r="D23" i="10"/>
  <c r="E23" i="10"/>
  <c r="J87" i="4"/>
  <c r="J83" i="4"/>
  <c r="E35" i="10"/>
  <c r="D35" i="10"/>
  <c r="H83" i="4"/>
  <c r="H85" i="4"/>
  <c r="D21" i="10"/>
  <c r="E21" i="10"/>
  <c r="E30" i="10"/>
  <c r="D30" i="10"/>
  <c r="K83" i="4"/>
  <c r="K85" i="4"/>
  <c r="L85" i="4"/>
  <c r="L83" i="4"/>
  <c r="E68" i="10"/>
  <c r="D68" i="10"/>
  <c r="E138" i="1"/>
  <c r="G138" i="1"/>
  <c r="I138" i="1"/>
  <c r="M138" i="1"/>
  <c r="O138" i="1"/>
  <c r="R143" i="1"/>
  <c r="C9" i="10"/>
  <c r="Q143" i="1"/>
  <c r="R145" i="1"/>
  <c r="C11" i="10"/>
  <c r="Q145" i="1"/>
  <c r="C5" i="10"/>
  <c r="R139" i="1"/>
  <c r="Q139" i="1"/>
  <c r="C10" i="10"/>
  <c r="Q144" i="1"/>
  <c r="R144" i="1"/>
  <c r="H146" i="3"/>
  <c r="J146" i="3"/>
  <c r="I81" i="2"/>
  <c r="L146" i="3"/>
  <c r="N72" i="6"/>
  <c r="M146" i="3"/>
  <c r="E146" i="3"/>
  <c r="I146" i="3"/>
  <c r="C117" i="3"/>
  <c r="C24" i="3" s="1"/>
  <c r="C147" i="3" s="1"/>
  <c r="C18" i="10" s="1"/>
  <c r="N87" i="4"/>
  <c r="N83" i="4" s="1"/>
  <c r="F87" i="4"/>
  <c r="F83" i="4" s="1"/>
  <c r="J81" i="2"/>
  <c r="C25" i="8"/>
  <c r="C103" i="8" s="1"/>
  <c r="C133" i="3"/>
  <c r="C151" i="3" s="1"/>
  <c r="C22" i="10" s="1"/>
  <c r="G81" i="2"/>
  <c r="O81" i="2"/>
  <c r="E81" i="2"/>
  <c r="M81" i="2"/>
  <c r="K81" i="2"/>
  <c r="M87" i="4"/>
  <c r="M83" i="4" s="1"/>
  <c r="G87" i="4"/>
  <c r="G83" i="4" s="1"/>
  <c r="O83" i="4"/>
  <c r="G73" i="6"/>
  <c r="G72" i="6" s="1"/>
  <c r="G149" i="3"/>
  <c r="F103" i="8"/>
  <c r="F101" i="8" s="1"/>
  <c r="C23" i="8"/>
  <c r="C102" i="8" s="1"/>
  <c r="C89" i="10" s="1"/>
  <c r="C33" i="4"/>
  <c r="C86" i="4" s="1"/>
  <c r="C79" i="10" s="1"/>
  <c r="H103" i="8"/>
  <c r="H101" i="8" s="1"/>
  <c r="C32" i="1"/>
  <c r="C142" i="1" s="1"/>
  <c r="C26" i="2"/>
  <c r="C83" i="2" s="1"/>
  <c r="C67" i="10" s="1"/>
  <c r="D82" i="2"/>
  <c r="D81" i="2" s="1"/>
  <c r="L82" i="2"/>
  <c r="L81" i="2" s="1"/>
  <c r="C27" i="4"/>
  <c r="C85" i="4" s="1"/>
  <c r="C78" i="10" s="1"/>
  <c r="H73" i="6"/>
  <c r="H72" i="6" s="1"/>
  <c r="F82" i="2"/>
  <c r="F81" i="2" s="1"/>
  <c r="N82" i="2"/>
  <c r="N81" i="2" s="1"/>
  <c r="C75" i="6"/>
  <c r="C31" i="10" s="1"/>
  <c r="J73" i="6"/>
  <c r="J72" i="6" s="1"/>
  <c r="H81" i="2"/>
  <c r="D73" i="6"/>
  <c r="D72" i="6" s="1"/>
  <c r="L73" i="6"/>
  <c r="L72" i="6" s="1"/>
  <c r="I102" i="8"/>
  <c r="I101" i="8" s="1"/>
  <c r="M102" i="8"/>
  <c r="M101" i="8" s="1"/>
  <c r="F147" i="3"/>
  <c r="F146" i="3" s="1"/>
  <c r="N147" i="3"/>
  <c r="N146" i="3" s="1"/>
  <c r="G147" i="3"/>
  <c r="K147" i="3"/>
  <c r="K146" i="3" s="1"/>
  <c r="O147" i="3"/>
  <c r="O146" i="3" s="1"/>
  <c r="C17" i="10" l="1"/>
  <c r="D78" i="10"/>
  <c r="E78" i="10"/>
  <c r="D81" i="10"/>
  <c r="E81" i="10"/>
  <c r="D79" i="10"/>
  <c r="E79" i="10"/>
  <c r="E31" i="10"/>
  <c r="D31" i="10"/>
  <c r="D18" i="10"/>
  <c r="E18" i="10"/>
  <c r="E10" i="10"/>
  <c r="D10" i="10"/>
  <c r="E9" i="10"/>
  <c r="D9" i="10"/>
  <c r="C138" i="1"/>
  <c r="Q138" i="1" s="1"/>
  <c r="C8" i="10"/>
  <c r="C4" i="10" s="1"/>
  <c r="R142" i="1"/>
  <c r="Q142" i="1"/>
  <c r="E5" i="10"/>
  <c r="D5" i="10"/>
  <c r="E11" i="10"/>
  <c r="D11" i="10"/>
  <c r="D67" i="10"/>
  <c r="E67" i="10"/>
  <c r="D22" i="10"/>
  <c r="E22" i="10"/>
  <c r="D89" i="10"/>
  <c r="E89" i="10"/>
  <c r="C101" i="8"/>
  <c r="C90" i="10"/>
  <c r="C88" i="10" s="1"/>
  <c r="G146" i="3"/>
  <c r="C146" i="3"/>
  <c r="R138" i="1" l="1"/>
  <c r="E8" i="10"/>
  <c r="D8" i="10"/>
  <c r="D4" i="10"/>
  <c r="E4" i="10"/>
  <c r="D17" i="10"/>
  <c r="E17" i="10"/>
  <c r="D90" i="10"/>
  <c r="E90" i="10"/>
  <c r="D88" i="10"/>
  <c r="E88" i="10"/>
  <c r="C24" i="2"/>
  <c r="C82" i="2" s="1"/>
  <c r="C30" i="6"/>
  <c r="C76" i="6" s="1"/>
  <c r="K81" i="4"/>
  <c r="K87" i="4" s="1"/>
  <c r="L81" i="4"/>
  <c r="L87" i="4" s="1"/>
  <c r="I81" i="4"/>
  <c r="I87" i="4" s="1"/>
  <c r="J81" i="4"/>
  <c r="H87" i="4"/>
  <c r="C72" i="6" l="1"/>
  <c r="C32" i="10"/>
  <c r="C28" i="10" s="1"/>
  <c r="C81" i="2"/>
  <c r="C66" i="10"/>
  <c r="C65" i="10" s="1"/>
  <c r="C81" i="4"/>
  <c r="E65" i="10" l="1"/>
  <c r="E32" i="10"/>
  <c r="D32" i="10"/>
  <c r="E28" i="10"/>
  <c r="D28" i="10"/>
  <c r="D65" i="10"/>
  <c r="D66" i="10"/>
  <c r="E66" i="10"/>
  <c r="C87" i="4"/>
  <c r="C83" i="4" s="1"/>
  <c r="C80" i="10" l="1"/>
  <c r="C76" i="10" l="1"/>
  <c r="D76" i="10" s="1"/>
  <c r="D80" i="10"/>
  <c r="E80" i="10"/>
  <c r="E76" i="10" l="1"/>
</calcChain>
</file>

<file path=xl/sharedStrings.xml><?xml version="1.0" encoding="utf-8"?>
<sst xmlns="http://schemas.openxmlformats.org/spreadsheetml/2006/main" count="1057" uniqueCount="279">
  <si>
    <t>УТВЕРЖДЕНЫ</t>
  </si>
  <si>
    <t xml:space="preserve"> постановлением администрации 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</si>
  <si>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</si>
  <si>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</si>
  <si>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</si>
  <si>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</si>
  <si>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</si>
  <si>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</si>
  <si>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</si>
  <si>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</si>
  <si>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</si>
  <si>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</si>
  <si>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</si>
  <si>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</si>
  <si>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</si>
  <si>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</si>
  <si>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</si>
  <si>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</si>
  <si>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</si>
  <si>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</si>
  <si>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</si>
  <si>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</si>
  <si>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</si>
  <si>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</si>
  <si>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</si>
  <si>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</si>
  <si>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</si>
  <si>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</si>
  <si>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</si>
  <si>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</si>
  <si>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МКУ "Маттехобеспечение" </t>
  </si>
  <si>
    <t xml:space="preserve">постановлением администрации </t>
  </si>
  <si>
    <t>МБОУ СОШ 1</t>
  </si>
  <si>
    <t>МКУ "Управление по делам ГО и ЧС"</t>
  </si>
  <si>
    <t xml:space="preserve">Управление образованием </t>
  </si>
  <si>
    <t xml:space="preserve"> </t>
  </si>
  <si>
    <t xml:space="preserve">МКУ "Единая Служба Заказчика" </t>
  </si>
  <si>
    <t>МКУ "Единая Служба Заказчика"</t>
  </si>
  <si>
    <t>МКУ "РМЦ "Доверие"</t>
  </si>
  <si>
    <t>МКУ "РМЦ " Доверие"</t>
  </si>
  <si>
    <t>МБУК "Районный дом культуры"</t>
  </si>
  <si>
    <t>МБУ ДО ДШИ пос. Юбилейный</t>
  </si>
  <si>
    <t>МБУК " Районный дом культуры"</t>
  </si>
  <si>
    <t>МКУ "ЦУМТБО"</t>
  </si>
  <si>
    <t>МБУ "Спортивная школа "Виктория"</t>
  </si>
  <si>
    <t xml:space="preserve">МБУ "Спортивная школа "Виктория" </t>
  </si>
  <si>
    <t>МБУК "Межпоселенческая библиотека"</t>
  </si>
  <si>
    <t>МБУК " Межпоселенческая библиотека"</t>
  </si>
  <si>
    <t>МБУ "Центр физкультурно-массовой работы"</t>
  </si>
  <si>
    <t>,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</si>
  <si>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</si>
  <si>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</si>
  <si>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</si>
  <si>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</si>
  <si>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</si>
  <si>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 xml:space="preserve">         ЛИМИТЫ</t>
  </si>
  <si>
    <t>здание по адресу: г. Темрюк, ул. Таманская, 5а</t>
  </si>
  <si>
    <t xml:space="preserve">      ЛИМИТЫ</t>
  </si>
  <si>
    <t xml:space="preserve">      Л.В. Криворучко</t>
  </si>
  <si>
    <t>потребления электроэнергии (кВт.) на 2022 год</t>
  </si>
  <si>
    <t>потребления газа (тыс. м. куб.) на 2022 год по согласованным объемам</t>
  </si>
  <si>
    <t xml:space="preserve">                         потребления воды (м. куб.) на 2022 год</t>
  </si>
  <si>
    <t>потребления теплоэнергии (Гкал.) на 2022 год</t>
  </si>
  <si>
    <t>потребления коммунальных услуг по горячему водоснабжению (Гкал.) на 2022 год</t>
  </si>
  <si>
    <t>потребления коммунальных услуг по  водоотведению (м. куб.) на 2022 год</t>
  </si>
  <si>
    <t>потребления коммунальных услуг по твердым бытовым отходам (м. куб.) на 2022 год</t>
  </si>
  <si>
    <t xml:space="preserve">                             на вывоз жидких бытовых отходов (м. куб.) на 2022 год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</si>
  <si>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</si>
  <si>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</si>
  <si>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</si>
  <si>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 xml:space="preserve">  </t>
  </si>
  <si>
    <t>МБОУ "Вечерняя СОШ"</t>
  </si>
  <si>
    <t>МКУ "Управление по делам ГО и ЧС ТР"</t>
  </si>
  <si>
    <t>МБУ "Спортивная школа "Виктория", в т. ч.:</t>
  </si>
  <si>
    <t>МКУ "Управление по делам ГО и ЧС ТР", в т. ч.:</t>
  </si>
  <si>
    <t>МБУ "Спортивная школа "Виктория", в т.ч.:</t>
  </si>
  <si>
    <t>МКУ "Аварийно-спасательная служба ТР"</t>
  </si>
  <si>
    <t xml:space="preserve"> МКУ "Управление по делам ГО и ЧС ТР", в т.ч.:</t>
  </si>
  <si>
    <t>Магистральный трубопровод-2, в т.ч.:</t>
  </si>
  <si>
    <t>МКУ "Управление по делам ГО и ЧС ТР",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</si>
  <si>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</si>
  <si>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</si>
  <si>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</si>
  <si>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</si>
  <si>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</si>
  <si>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</si>
  <si>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образованием,в т.ч.:</t>
  </si>
  <si>
    <t>Управление образованием, в т.ч.:</t>
  </si>
  <si>
    <t>Холодная вода, учитываемая в горячем водоснабжении, в т.ч.:</t>
  </si>
  <si>
    <t>МКУ "Управление по делам ГО и ЧС", в т.ч.:</t>
  </si>
  <si>
    <t>Управление образованием,  в т.ч.:</t>
  </si>
  <si>
    <t>ВСЕГО,  в т.ч.:</t>
  </si>
  <si>
    <t>Управление культуры,  в т.ч.:</t>
  </si>
  <si>
    <t>Отдел по делам молодежи,  в т.ч.:</t>
  </si>
  <si>
    <t>ВСЕГО, в т. ч.:</t>
  </si>
  <si>
    <t>Отдел по делам молодежи,  в т. ч.:</t>
  </si>
  <si>
    <t>Управление культуры,  в т. ч.:</t>
  </si>
  <si>
    <t>Управление образованием,  в т. ч.:</t>
  </si>
  <si>
    <t>Управление культуры, в т. ч.:</t>
  </si>
  <si>
    <t>газ</t>
  </si>
  <si>
    <t>МКУ "Аварийно-спасательный отряд ТР"</t>
  </si>
  <si>
    <t xml:space="preserve">МКУ "Управление по делам ГО и ЧС ТР" </t>
  </si>
  <si>
    <t>ГВС</t>
  </si>
  <si>
    <t>ЖБО</t>
  </si>
  <si>
    <t xml:space="preserve"> ТКО </t>
  </si>
  <si>
    <t xml:space="preserve">   </t>
  </si>
  <si>
    <t xml:space="preserve">    ЛИМИТЫ</t>
  </si>
  <si>
    <t xml:space="preserve">    УТВЕРЖДЕНЫ</t>
  </si>
  <si>
    <t xml:space="preserve">      постановлением администрации</t>
  </si>
  <si>
    <t xml:space="preserve">    муниципального образования</t>
  </si>
  <si>
    <t xml:space="preserve">     Темрюкский район</t>
  </si>
  <si>
    <t xml:space="preserve">   муниципального образования</t>
  </si>
  <si>
    <t xml:space="preserve">     постановлением администрации </t>
  </si>
  <si>
    <t>Утвержденный лимит на 2022 год</t>
  </si>
  <si>
    <t>Наименование коммунального ресурса</t>
  </si>
  <si>
    <t>Экономия/Превышение (-,+)</t>
  </si>
  <si>
    <t>Темп роста, %</t>
  </si>
  <si>
    <t>Электроэнергия (кВт.)</t>
  </si>
  <si>
    <t xml:space="preserve">Потребление воды (м. куб.) </t>
  </si>
  <si>
    <t>МБУ ДО ДШИ ст.Тамань</t>
  </si>
  <si>
    <t>МБУ ДО ДШИ ст. Старотитаровская</t>
  </si>
  <si>
    <t xml:space="preserve">            Сравнительный анализ утвержденных лимитов на 2022 год (постановление администрации МО Темрюкский район от 23.08.2021г. № 1223) и ожидаемых объемов потребления лимитов до конца 2022 года</t>
  </si>
  <si>
    <t>Ожидаемый объем потребления лимитов до конца 2022 года</t>
  </si>
  <si>
    <t xml:space="preserve"> ТКО                  </t>
  </si>
  <si>
    <t>Тепловая энергия (Гкал.)</t>
  </si>
  <si>
    <t xml:space="preserve"> Водоотведение (м. куб.) 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</si>
  <si>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</si>
  <si>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</si>
  <si>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</si>
  <si>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</si>
  <si>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</si>
  <si>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</si>
  <si>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</si>
  <si>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</si>
  <si>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12</t>
  </si>
  <si>
    <t>МАОУ СОШ 13</t>
  </si>
  <si>
    <t>МБОУ ООШ 14</t>
  </si>
  <si>
    <t>МБОУ ООШ 15</t>
  </si>
  <si>
    <t>МБОУ СОШ 16</t>
  </si>
  <si>
    <t>МБОУ СОШ 17</t>
  </si>
  <si>
    <t>МБОУ СОШ 18</t>
  </si>
  <si>
    <t>МБОУ ООШ 19</t>
  </si>
  <si>
    <t>МБОУ СОШ 20</t>
  </si>
  <si>
    <t>МБОУ ООШ 26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</si>
  <si>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</si>
  <si>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</si>
  <si>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</si>
  <si>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</si>
  <si>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</si>
  <si>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</si>
  <si>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</si>
  <si>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</si>
  <si>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</si>
  <si>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</si>
  <si>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МБОУ СОШ 32</t>
  </si>
  <si>
    <t>МБДОУ  ДС 1</t>
  </si>
  <si>
    <t>МАДОУ ДС 4</t>
  </si>
  <si>
    <t>МБДОУ  ДС 2</t>
  </si>
  <si>
    <t>МБДОУ  ДС 3</t>
  </si>
  <si>
    <t>МБДОУ ДС 5</t>
  </si>
  <si>
    <t>МБДОУ ДС 6</t>
  </si>
  <si>
    <t>МБДОУ ДС 7</t>
  </si>
  <si>
    <t>МБДОУ ДС 8</t>
  </si>
  <si>
    <t>МБДОУ ДС 9</t>
  </si>
  <si>
    <t>МБДОУ ДС 10</t>
  </si>
  <si>
    <t>МБДОУ ДС 11</t>
  </si>
  <si>
    <t>МАДОУ ДС 12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</si>
  <si>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</si>
  <si>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</si>
  <si>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</si>
  <si>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</si>
  <si>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</si>
  <si>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</si>
  <si>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</si>
  <si>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</si>
  <si>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</si>
  <si>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</si>
  <si>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</si>
  <si>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</si>
  <si>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</si>
  <si>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</si>
  <si>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</si>
  <si>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</si>
  <si>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</si>
  <si>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</si>
  <si>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</si>
  <si>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</si>
  <si>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</si>
  <si>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</si>
  <si>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</si>
  <si>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</si>
  <si>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</si>
  <si>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</si>
  <si>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</si>
  <si>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</si>
  <si>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</si>
  <si>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</si>
  <si>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</si>
  <si>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</si>
  <si>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</si>
  <si>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</si>
  <si>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</si>
  <si>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</si>
  <si>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</si>
  <si>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</si>
  <si>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</si>
  <si>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МБУ ДО "ДЮСШ"</t>
  </si>
  <si>
    <t>МБУ ДО "ЦДЮТиЭ"</t>
  </si>
  <si>
    <t>МБУ ДО "ДМЦ им.кап 3 ранга А.Ф.Ермоленко"</t>
  </si>
  <si>
    <t>МБУ ДО "ЦДТ"</t>
  </si>
  <si>
    <t>МБУ ДО "СЮТ"</t>
  </si>
  <si>
    <t>МБУ ДО "ЭБЦ"</t>
  </si>
  <si>
    <t>МАУ ДО "ООЦ"</t>
  </si>
  <si>
    <t>С/к "Олимп"</t>
  </si>
  <si>
    <t>МБОУ ООШ 32</t>
  </si>
  <si>
    <t>МБДОУДС 16</t>
  </si>
  <si>
    <t>МБДОУДС 17</t>
  </si>
  <si>
    <t>МБУ ДО  "СЮТ"</t>
  </si>
  <si>
    <t>МБОУ СОШ 19</t>
  </si>
  <si>
    <t>МБОУ СОШ 26</t>
  </si>
  <si>
    <t>МБДОУ ДС 1</t>
  </si>
  <si>
    <t>МБДОУ ДС 2</t>
  </si>
  <si>
    <t>МБДОУ ДС 3</t>
  </si>
  <si>
    <t>МБОУ ДС 47</t>
  </si>
  <si>
    <t>МБОУ ДС 48</t>
  </si>
  <si>
    <t>МБОУ ДС 49</t>
  </si>
  <si>
    <t>МБОУ ДС 50</t>
  </si>
  <si>
    <t>МБОУ ДС 51</t>
  </si>
  <si>
    <t>МБОУ ДС 52</t>
  </si>
  <si>
    <t>МАОУ ДО "ООЦ"</t>
  </si>
  <si>
    <t>МБУ ДО ДШИ ст. Тамань</t>
  </si>
  <si>
    <t xml:space="preserve">                                  г. Темрюк, ул. Таманская, 58</t>
  </si>
  <si>
    <t>МБУ ДО "ДМЦ им.кап. 3 ранга А.Ф.Ермоленко"</t>
  </si>
  <si>
    <t>МБДОУ ДС 46</t>
  </si>
  <si>
    <t>к постановлению администрации</t>
  </si>
  <si>
    <t>от __________________ № __________</t>
  </si>
  <si>
    <t>«ПРИЛОЖЕНИЕ № 1</t>
  </si>
  <si>
    <t>(в редакции постановления администрации</t>
  </si>
  <si>
    <t>от ______________ № ________)»</t>
  </si>
  <si>
    <t>ПРИЛОЖЕНИЕ 1</t>
  </si>
  <si>
    <t>ПРИЛОЖЕНИЕ 2</t>
  </si>
  <si>
    <t>от ______________ № ________</t>
  </si>
  <si>
    <t>«ПРИЛОЖЕНИЕ № 2</t>
  </si>
  <si>
    <t>от ____________ № _______)»</t>
  </si>
  <si>
    <t>ПРИЛОЖЕНИЕ 3</t>
  </si>
  <si>
    <t>«ПРИЛОЖЕНИЕ № 3</t>
  </si>
  <si>
    <t>ПРИЛОЖЕНИЕ 4</t>
  </si>
  <si>
    <t>«ПРИЛОЖЕНИЕ № 4</t>
  </si>
  <si>
    <t xml:space="preserve">        ПРИЛОЖЕНИЕ 5</t>
  </si>
  <si>
    <t>от ___________ № _______</t>
  </si>
  <si>
    <t>«ПРИЛОЖЕНИЕ № 5</t>
  </si>
  <si>
    <t>от ____________ № ________)»</t>
  </si>
  <si>
    <t xml:space="preserve">        ПРИЛОЖЕНИЕ 6</t>
  </si>
  <si>
    <t>«ПРИЛОЖЕНИЕ № 6</t>
  </si>
  <si>
    <t>от ___________ № ________</t>
  </si>
  <si>
    <t xml:space="preserve"> от 23.08.2021 № 1223</t>
  </si>
  <si>
    <t xml:space="preserve">       от 23.08.2021 № 1223</t>
  </si>
  <si>
    <t xml:space="preserve">  от 23.08.2021 № 1223</t>
  </si>
  <si>
    <t>от 23.08.2021 № 1223</t>
  </si>
  <si>
    <t xml:space="preserve">     от 23.08.2021 № 1223</t>
  </si>
  <si>
    <t>ПРИЛОЖЕНИЕ 7</t>
  </si>
  <si>
    <t>от _____________ № _________</t>
  </si>
  <si>
    <t>«ПРИЛОЖЕНИЕ № 7</t>
  </si>
  <si>
    <t xml:space="preserve">               от 23.08.2021 № 1223</t>
  </si>
  <si>
    <t>от _________________ № _______</t>
  </si>
  <si>
    <t>ПРИЛОЖЕНИЕ 8</t>
  </si>
  <si>
    <t>«ПРИЛОЖЕНИЕ № 8</t>
  </si>
  <si>
    <t xml:space="preserve">           от 23.08.2021 № 1223</t>
  </si>
  <si>
    <t xml:space="preserve">от _________________ № _______ )» </t>
  </si>
  <si>
    <t>Исполняющий обязанности</t>
  </si>
  <si>
    <t>заместителя главы</t>
  </si>
  <si>
    <t>Р.Б. Волков</t>
  </si>
  <si>
    <t>Иполняющий обязанности</t>
  </si>
  <si>
    <t xml:space="preserve">            (в редакции постановления администрации</t>
  </si>
  <si>
    <t xml:space="preserve">          (в редакции постановления администрации</t>
  </si>
  <si>
    <t xml:space="preserve">        (в редакции постановления администрации</t>
  </si>
  <si>
    <t xml:space="preserve">                          г. Темрюк, ул. Таманская, 58</t>
  </si>
  <si>
    <t xml:space="preserve">                         г. Темрюк, ул. Таманская, 58</t>
  </si>
  <si>
    <t xml:space="preserve">Исполняющий обязанности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</si>
</sst>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0.000"/>
    <numFmt numFmtId="165" formatCode="#,##0.000"/>
    <numFmt numFmtId="166" formatCode="#,##0.0"/>
    <numFmt numFmtId="167" formatCode="#,##0.00_ ;\-#,##0.00\ "/>
    <numFmt numFmtId="168" formatCode="0.0"/>
  </numFmts>
  <fonts count="46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  <scheme val="major"/>
    </font>
    <font>
      <sz val="12"/>
      <color indexed="8"/>
      <name val="Times New Roman"/>
      <family val="1"/>
      <charset val="204"/>
      <scheme val="major"/>
    </font>
    <font>
      <sz val="11"/>
      <color theme="1"/>
      <name val="Times New Roman"/>
      <family val="1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  <scheme val="minor"/>
    </font>
    <font>
      <sz val="12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5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3" fillId="0" borderId="0"/>
    <xf numFmtId="0" fontId="28" fillId="0" borderId="0"/>
    <xf numFmtId="43" fontId="28" fillId="0" borderId="0" applyFont="0" applyFill="0" applyBorder="0" applyAlignment="0" applyProtection="0"/>
  </cellStyleXfs>
  <cellXfs count="354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12" fillId="0" borderId="0" xfId="0" applyFont="1"/>
    <xf numFmtId="0" fontId="13" fillId="0" borderId="0" xfId="0" applyFont="1"/>
    <xf numFmtId="164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6" fillId="3" borderId="0" xfId="0" applyFont="1" applyFill="1" applyAlignment="1">
      <alignment horizontal="justify" shrinkToFit="1"/>
    </xf>
    <xf numFmtId="0" fontId="3" fillId="3" borderId="0" xfId="0" applyFont="1" applyFill="1"/>
    <xf numFmtId="0" fontId="3" fillId="3" borderId="0" xfId="0" applyFont="1" applyFill="1" applyAlignment="1">
      <alignment shrinkToFit="1"/>
    </xf>
    <xf numFmtId="0" fontId="3" fillId="3" borderId="0" xfId="0" applyFont="1" applyFill="1" applyAlignment="1">
      <alignment horizontal="center" shrinkToFit="1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17" fillId="0" borderId="0" xfId="0" applyFont="1"/>
    <xf numFmtId="0" fontId="17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23" fillId="0" borderId="0" xfId="3"/>
    <xf numFmtId="0" fontId="3" fillId="0" borderId="0" xfId="3" applyFont="1" applyAlignment="1">
      <alignment shrinkToFit="1"/>
    </xf>
    <xf numFmtId="0" fontId="3" fillId="0" borderId="0" xfId="3" applyFont="1"/>
    <xf numFmtId="0" fontId="8" fillId="0" borderId="0" xfId="3" applyFont="1" applyBorder="1"/>
    <xf numFmtId="0" fontId="8" fillId="0" borderId="0" xfId="3" applyFont="1"/>
    <xf numFmtId="0" fontId="2" fillId="0" borderId="0" xfId="3" applyFont="1" applyAlignment="1">
      <alignment horizontal="justify" shrinkToFit="1"/>
    </xf>
    <xf numFmtId="0" fontId="7" fillId="2" borderId="1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/>
    </xf>
    <xf numFmtId="0" fontId="13" fillId="0" borderId="0" xfId="3" applyFont="1"/>
    <xf numFmtId="0" fontId="3" fillId="0" borderId="0" xfId="3" applyFont="1" applyBorder="1"/>
    <xf numFmtId="0" fontId="0" fillId="0" borderId="0" xfId="0" applyBorder="1"/>
    <xf numFmtId="0" fontId="17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Border="1" applyAlignment="1"/>
    <xf numFmtId="0" fontId="16" fillId="0" borderId="0" xfId="0" applyFont="1" applyFill="1"/>
    <xf numFmtId="0" fontId="23" fillId="0" borderId="0" xfId="3" applyFill="1"/>
    <xf numFmtId="0" fontId="4" fillId="0" borderId="0" xfId="3" applyFont="1" applyFill="1"/>
    <xf numFmtId="0" fontId="19" fillId="0" borderId="0" xfId="0" applyFont="1" applyFill="1"/>
    <xf numFmtId="0" fontId="19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" fontId="7" fillId="0" borderId="1" xfId="3" applyNumberFormat="1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25" fillId="0" borderId="0" xfId="0" applyFont="1" applyFill="1"/>
    <xf numFmtId="0" fontId="4" fillId="4" borderId="0" xfId="0" applyFont="1" applyFill="1"/>
    <xf numFmtId="0" fontId="7" fillId="3" borderId="1" xfId="0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/>
    <xf numFmtId="16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2" fillId="0" borderId="0" xfId="0" applyFont="1" applyFill="1" applyAlignment="1">
      <alignment shrinkToFit="1"/>
    </xf>
    <xf numFmtId="0" fontId="12" fillId="0" borderId="0" xfId="0" applyFont="1" applyFill="1" applyAlignment="1">
      <alignment horizontal="center"/>
    </xf>
    <xf numFmtId="1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5" fillId="0" borderId="0" xfId="3" applyNumberFormat="1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left" vertical="center" wrapText="1"/>
    </xf>
    <xf numFmtId="164" fontId="5" fillId="0" borderId="0" xfId="3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/>
    <xf numFmtId="2" fontId="36" fillId="0" borderId="1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0" fontId="38" fillId="0" borderId="0" xfId="0" applyFont="1" applyFill="1"/>
    <xf numFmtId="0" fontId="4" fillId="0" borderId="0" xfId="0" applyFont="1" applyFill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1" fontId="5" fillId="3" borderId="1" xfId="3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2" fillId="3" borderId="0" xfId="0" applyFont="1" applyFill="1" applyAlignment="1">
      <alignment horizontal="justify" shrinkToFit="1"/>
    </xf>
    <xf numFmtId="0" fontId="4" fillId="3" borderId="0" xfId="0" applyFont="1" applyFill="1"/>
    <xf numFmtId="0" fontId="5" fillId="3" borderId="0" xfId="0" applyFont="1" applyFill="1"/>
    <xf numFmtId="0" fontId="14" fillId="3" borderId="0" xfId="0" applyFont="1" applyFill="1"/>
    <xf numFmtId="0" fontId="14" fillId="3" borderId="0" xfId="0" applyFont="1" applyFill="1" applyAlignment="1">
      <alignment horizontal="center"/>
    </xf>
    <xf numFmtId="0" fontId="3" fillId="3" borderId="0" xfId="0" applyFont="1" applyFill="1" applyAlignment="1">
      <alignment vertical="top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1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top" wrapText="1"/>
    </xf>
    <xf numFmtId="2" fontId="5" fillId="3" borderId="6" xfId="0" applyNumberFormat="1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vertical="top" wrapText="1"/>
    </xf>
    <xf numFmtId="0" fontId="34" fillId="3" borderId="0" xfId="0" applyFont="1" applyFill="1"/>
    <xf numFmtId="0" fontId="35" fillId="3" borderId="0" xfId="0" applyFont="1" applyFill="1" applyBorder="1" applyAlignment="1">
      <alignment vertical="center" wrapText="1"/>
    </xf>
    <xf numFmtId="0" fontId="34" fillId="3" borderId="0" xfId="0" applyFont="1" applyFill="1" applyAlignment="1">
      <alignment vertical="center"/>
    </xf>
    <xf numFmtId="0" fontId="35" fillId="3" borderId="0" xfId="0" applyFont="1" applyFill="1"/>
    <xf numFmtId="0" fontId="38" fillId="3" borderId="0" xfId="0" applyFont="1" applyFill="1"/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 wrapText="1"/>
    </xf>
    <xf numFmtId="2" fontId="10" fillId="3" borderId="0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/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13" fillId="3" borderId="0" xfId="0" applyFont="1" applyFill="1"/>
    <xf numFmtId="0" fontId="11" fillId="0" borderId="0" xfId="0" applyFont="1" applyFill="1" applyAlignment="1">
      <alignment horizontal="justify" shrinkToFit="1"/>
    </xf>
    <xf numFmtId="0" fontId="4" fillId="0" borderId="0" xfId="0" applyFont="1" applyFill="1" applyAlignment="1">
      <alignment shrinkToFit="1"/>
    </xf>
    <xf numFmtId="0" fontId="3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center" vertical="center"/>
    </xf>
    <xf numFmtId="0" fontId="14" fillId="0" borderId="0" xfId="0" applyFont="1" applyFill="1"/>
    <xf numFmtId="0" fontId="13" fillId="0" borderId="0" xfId="0" applyFont="1" applyFill="1"/>
    <xf numFmtId="0" fontId="10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justify" shrinkToFit="1"/>
    </xf>
    <xf numFmtId="0" fontId="12" fillId="0" borderId="0" xfId="0" applyFont="1" applyFill="1" applyAlignment="1">
      <alignment horizontal="center" shrinkToFit="1"/>
    </xf>
    <xf numFmtId="0" fontId="5" fillId="0" borderId="0" xfId="0" applyFont="1" applyFill="1" applyAlignment="1">
      <alignment shrinkToFit="1"/>
    </xf>
    <xf numFmtId="0" fontId="14" fillId="0" borderId="0" xfId="0" applyFont="1" applyFill="1" applyBorder="1" applyAlignment="1">
      <alignment horizontal="left"/>
    </xf>
    <xf numFmtId="0" fontId="17" fillId="0" borderId="0" xfId="0" applyFont="1" applyAlignment="1">
      <alignment horizontal="right"/>
    </xf>
    <xf numFmtId="0" fontId="40" fillId="0" borderId="1" xfId="0" applyFont="1" applyFill="1" applyBorder="1" applyAlignment="1">
      <alignment horizontal="left" vertical="center" wrapText="1"/>
    </xf>
    <xf numFmtId="49" fontId="0" fillId="0" borderId="0" xfId="0" applyNumberFormat="1" applyFill="1"/>
    <xf numFmtId="49" fontId="18" fillId="0" borderId="0" xfId="0" applyNumberFormat="1" applyFont="1" applyFill="1" applyAlignment="1">
      <alignment horizontal="justify" shrinkToFit="1"/>
    </xf>
    <xf numFmtId="49" fontId="0" fillId="0" borderId="0" xfId="0" applyNumberFormat="1" applyFill="1" applyAlignment="1">
      <alignment shrinkToFit="1"/>
    </xf>
    <xf numFmtId="49" fontId="3" fillId="0" borderId="0" xfId="0" applyNumberFormat="1" applyFont="1" applyFill="1" applyAlignment="1">
      <alignment shrinkToFit="1"/>
    </xf>
    <xf numFmtId="0" fontId="17" fillId="0" borderId="0" xfId="0" applyFont="1" applyFill="1" applyAlignment="1">
      <alignment vertical="top"/>
    </xf>
    <xf numFmtId="0" fontId="0" fillId="0" borderId="3" xfId="0" applyFill="1" applyBorder="1" applyAlignment="1">
      <alignment horizontal="center"/>
    </xf>
    <xf numFmtId="0" fontId="29" fillId="0" borderId="0" xfId="0" applyFont="1" applyAlignment="1">
      <alignment horizontal="right"/>
    </xf>
    <xf numFmtId="1" fontId="4" fillId="3" borderId="0" xfId="0" applyNumberFormat="1" applyFont="1" applyFill="1"/>
    <xf numFmtId="9" fontId="4" fillId="3" borderId="0" xfId="0" applyNumberFormat="1" applyFont="1" applyFill="1"/>
    <xf numFmtId="0" fontId="27" fillId="0" borderId="0" xfId="0" applyFont="1"/>
    <xf numFmtId="0" fontId="36" fillId="3" borderId="1" xfId="0" applyFont="1" applyFill="1" applyBorder="1" applyAlignment="1">
      <alignment horizontal="center" vertical="center" wrapText="1"/>
    </xf>
    <xf numFmtId="0" fontId="42" fillId="3" borderId="0" xfId="0" applyFont="1" applyFill="1" applyBorder="1" applyAlignment="1">
      <alignment vertical="top" wrapText="1"/>
    </xf>
    <xf numFmtId="0" fontId="43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0" fillId="0" borderId="0" xfId="0" applyAlignment="1">
      <alignment horizontal="right"/>
    </xf>
    <xf numFmtId="0" fontId="27" fillId="0" borderId="1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4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3" fontId="39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/>
    <xf numFmtId="164" fontId="4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>
      <alignment horizontal="center" vertical="center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left" wrapText="1"/>
    </xf>
    <xf numFmtId="1" fontId="34" fillId="0" borderId="1" xfId="0" applyNumberFormat="1" applyFont="1" applyFill="1" applyBorder="1" applyAlignment="1">
      <alignment horizontal="center" vertical="center" wrapText="1"/>
    </xf>
    <xf numFmtId="165" fontId="39" fillId="0" borderId="1" xfId="0" applyNumberFormat="1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 vertical="center"/>
    </xf>
    <xf numFmtId="4" fontId="39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39" fillId="0" borderId="1" xfId="0" applyNumberFormat="1" applyFont="1" applyBorder="1" applyAlignment="1" applyProtection="1">
      <alignment horizontal="center" vertical="center"/>
      <protection locked="0"/>
    </xf>
    <xf numFmtId="165" fontId="45" fillId="0" borderId="1" xfId="0" applyNumberFormat="1" applyFont="1" applyBorder="1" applyAlignment="1">
      <alignment horizontal="center" vertical="center"/>
    </xf>
    <xf numFmtId="164" fontId="4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1" xfId="16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center" wrapText="1"/>
      <protection locked="0"/>
    </xf>
    <xf numFmtId="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27" fillId="5" borderId="1" xfId="0" applyFont="1" applyFill="1" applyBorder="1"/>
    <xf numFmtId="1" fontId="27" fillId="5" borderId="1" xfId="0" applyNumberFormat="1" applyFont="1" applyFill="1" applyBorder="1"/>
    <xf numFmtId="9" fontId="27" fillId="5" borderId="1" xfId="0" applyNumberFormat="1" applyFont="1" applyFill="1" applyBorder="1"/>
    <xf numFmtId="0" fontId="0" fillId="5" borderId="1" xfId="0" applyFill="1" applyBorder="1"/>
    <xf numFmtId="1" fontId="41" fillId="5" borderId="1" xfId="0" applyNumberFormat="1" applyFont="1" applyFill="1" applyBorder="1"/>
    <xf numFmtId="1" fontId="0" fillId="5" borderId="1" xfId="0" applyNumberFormat="1" applyFill="1" applyBorder="1"/>
    <xf numFmtId="9" fontId="0" fillId="5" borderId="1" xfId="0" applyNumberFormat="1" applyFill="1" applyBorder="1"/>
    <xf numFmtId="0" fontId="0" fillId="0" borderId="1" xfId="0" applyFill="1" applyBorder="1"/>
    <xf numFmtId="1" fontId="41" fillId="0" borderId="1" xfId="0" applyNumberFormat="1" applyFont="1" applyFill="1" applyBorder="1"/>
    <xf numFmtId="9" fontId="41" fillId="0" borderId="1" xfId="0" applyNumberFormat="1" applyFont="1" applyFill="1" applyBorder="1"/>
    <xf numFmtId="0" fontId="27" fillId="0" borderId="1" xfId="0" applyFont="1" applyFill="1" applyBorder="1"/>
    <xf numFmtId="0" fontId="44" fillId="0" borderId="1" xfId="0" applyFont="1" applyFill="1" applyBorder="1"/>
    <xf numFmtId="1" fontId="27" fillId="0" borderId="1" xfId="0" applyNumberFormat="1" applyFont="1" applyFill="1" applyBorder="1"/>
    <xf numFmtId="9" fontId="27" fillId="0" borderId="1" xfId="0" applyNumberFormat="1" applyFont="1" applyFill="1" applyBorder="1"/>
    <xf numFmtId="1" fontId="0" fillId="0" borderId="1" xfId="0" applyNumberFormat="1" applyFill="1" applyBorder="1"/>
    <xf numFmtId="9" fontId="0" fillId="0" borderId="1" xfId="0" applyNumberFormat="1" applyFill="1" applyBorder="1"/>
    <xf numFmtId="168" fontId="0" fillId="0" borderId="1" xfId="0" applyNumberFormat="1" applyFill="1" applyBorder="1"/>
    <xf numFmtId="2" fontId="0" fillId="0" borderId="1" xfId="0" applyNumberFormat="1" applyFill="1" applyBorder="1"/>
    <xf numFmtId="168" fontId="41" fillId="0" borderId="1" xfId="0" applyNumberFormat="1" applyFont="1" applyFill="1" applyBorder="1"/>
    <xf numFmtId="168" fontId="27" fillId="0" borderId="1" xfId="0" applyNumberFormat="1" applyFont="1" applyFill="1" applyBorder="1"/>
    <xf numFmtId="1" fontId="9" fillId="0" borderId="1" xfId="0" applyNumberFormat="1" applyFont="1" applyFill="1" applyBorder="1"/>
    <xf numFmtId="1" fontId="8" fillId="5" borderId="1" xfId="0" applyNumberFormat="1" applyFont="1" applyFill="1" applyBorder="1"/>
    <xf numFmtId="1" fontId="8" fillId="0" borderId="1" xfId="0" applyNumberFormat="1" applyFont="1" applyFill="1" applyBorder="1"/>
    <xf numFmtId="168" fontId="9" fillId="0" borderId="1" xfId="0" applyNumberFormat="1" applyFont="1" applyFill="1" applyBorder="1"/>
    <xf numFmtId="168" fontId="8" fillId="0" borderId="1" xfId="0" applyNumberFormat="1" applyFont="1" applyFill="1" applyBorder="1"/>
    <xf numFmtId="1" fontId="9" fillId="5" borderId="1" xfId="0" applyNumberFormat="1" applyFon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2" fontId="8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1" fontId="3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3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9" fillId="0" borderId="0" xfId="0" applyFont="1" applyAlignment="1"/>
    <xf numFmtId="0" fontId="3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9" fillId="0" borderId="0" xfId="0" applyFont="1" applyAlignment="1"/>
    <xf numFmtId="0" fontId="33" fillId="3" borderId="1" xfId="0" applyFont="1" applyFill="1" applyBorder="1"/>
    <xf numFmtId="0" fontId="0" fillId="0" borderId="0" xfId="0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right"/>
    </xf>
    <xf numFmtId="0" fontId="3" fillId="0" borderId="0" xfId="3" applyFont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" fillId="0" borderId="0" xfId="0" applyFont="1" applyFill="1" applyBorder="1" applyAlignment="1"/>
    <xf numFmtId="0" fontId="29" fillId="0" borderId="0" xfId="0" applyFont="1" applyAlignment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/>
    </xf>
    <xf numFmtId="0" fontId="25" fillId="0" borderId="0" xfId="0" applyFont="1" applyAlignment="1">
      <alignment horizontal="right"/>
    </xf>
    <xf numFmtId="0" fontId="29" fillId="0" borderId="0" xfId="0" applyFont="1" applyFill="1" applyAlignment="1"/>
    <xf numFmtId="0" fontId="3" fillId="0" borderId="9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wrapText="1"/>
    </xf>
    <xf numFmtId="0" fontId="29" fillId="0" borderId="0" xfId="0" applyFont="1" applyAlignment="1">
      <alignment horizontal="center" wrapText="1"/>
    </xf>
    <xf numFmtId="0" fontId="3" fillId="3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shrinkToFit="1"/>
    </xf>
    <xf numFmtId="0" fontId="30" fillId="3" borderId="2" xfId="0" applyFont="1" applyFill="1" applyBorder="1" applyAlignment="1">
      <alignment horizontal="center" vertical="center"/>
    </xf>
    <xf numFmtId="0" fontId="30" fillId="3" borderId="0" xfId="0" applyFont="1" applyFill="1" applyAlignment="1"/>
    <xf numFmtId="0" fontId="31" fillId="3" borderId="0" xfId="0" applyFont="1" applyFill="1" applyAlignment="1"/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right"/>
    </xf>
    <xf numFmtId="0" fontId="3" fillId="3" borderId="0" xfId="0" applyFont="1" applyFill="1" applyAlignment="1">
      <alignment horizontal="left" vertical="center"/>
    </xf>
    <xf numFmtId="0" fontId="29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29" fillId="3" borderId="0" xfId="0" applyFont="1" applyFill="1" applyAlignment="1"/>
    <xf numFmtId="0" fontId="3" fillId="0" borderId="0" xfId="0" applyFont="1" applyFill="1" applyAlignment="1">
      <alignment horizontal="center"/>
    </xf>
    <xf numFmtId="0" fontId="29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2" fillId="0" borderId="0" xfId="0" applyFont="1" applyFill="1" applyAlignment="1"/>
    <xf numFmtId="0" fontId="32" fillId="0" borderId="0" xfId="0" applyFont="1" applyFill="1" applyAlignment="1"/>
    <xf numFmtId="0" fontId="29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6" fillId="0" borderId="2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7" fillId="3" borderId="1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top"/>
    </xf>
    <xf numFmtId="0" fontId="12" fillId="0" borderId="0" xfId="3" applyFont="1" applyBorder="1" applyAlignment="1">
      <alignment horizontal="right"/>
    </xf>
    <xf numFmtId="0" fontId="3" fillId="0" borderId="0" xfId="3" applyFont="1" applyBorder="1" applyAlignment="1">
      <alignment horizontal="left"/>
    </xf>
    <xf numFmtId="0" fontId="7" fillId="2" borderId="1" xfId="3" applyFont="1" applyFill="1" applyBorder="1" applyAlignment="1">
      <alignment horizontal="center" vertical="center" wrapText="1"/>
    </xf>
    <xf numFmtId="0" fontId="6" fillId="0" borderId="0" xfId="3" applyFont="1" applyBorder="1" applyAlignment="1"/>
    <xf numFmtId="0" fontId="3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/>
    <xf numFmtId="0" fontId="0" fillId="0" borderId="0" xfId="0" applyAlignment="1">
      <alignment horizontal="center"/>
    </xf>
    <xf numFmtId="49" fontId="6" fillId="0" borderId="0" xfId="0" applyNumberFormat="1" applyFont="1" applyFill="1" applyAlignment="1"/>
    <xf numFmtId="0" fontId="12" fillId="0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3" fillId="0" borderId="0" xfId="0" applyFont="1" applyAlignment="1">
      <alignment horizontal="center" vertical="center" wrapText="1"/>
    </xf>
  </cellXfs>
  <cellStyles count="17">
    <cellStyle name="Обычный" xfId="0" builtinId="0"/>
    <cellStyle name="Обычный 13" xfId="15"/>
    <cellStyle name="Обычный 16" xfId="3"/>
    <cellStyle name="Обычный 18" xfId="14"/>
    <cellStyle name="Обычный 2" xfId="4"/>
    <cellStyle name="Обычный 2 2" xfId="5"/>
    <cellStyle name="Обычный 2 3" xfId="6"/>
    <cellStyle name="Обычный 2 4" xfId="13"/>
    <cellStyle name="Обычный 22" xfId="12"/>
    <cellStyle name="Обычный 28" xfId="7"/>
    <cellStyle name="Обычный 3" xfId="2"/>
    <cellStyle name="Обычный 3 2" xfId="8"/>
    <cellStyle name="Обычный 4" xfId="11"/>
    <cellStyle name="Обычный 4 2" xfId="9"/>
    <cellStyle name="Обычный_Вода _2_" xfId="1"/>
    <cellStyle name="Процентный 2" xfId="10"/>
    <cellStyle name="Финансовый" xfId="1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HELKO~1\AppData\Local\Temp\Rar$DIa0.737\&#1055;&#1088;&#1080;&#1083;&#1086;&#1078;&#1077;&#1085;&#1080;&#1077;%201,2,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helkovich_G_I\Desktop\&#1074;&#1086;&#1076;&#1086;&#1089;&#1085;&#1072;&#1073;&#1078;&#1077;&#1085;&#1080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2"/>
      <sheetName val="Прил.3"/>
    </sheetNames>
    <sheetDataSet>
      <sheetData sheetId="0" refreshError="1"/>
      <sheetData sheetId="1" refreshError="1">
        <row r="14">
          <cell r="C14">
            <v>4000</v>
          </cell>
          <cell r="AG14">
            <v>3200</v>
          </cell>
          <cell r="AJ14">
            <v>4000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2"/>
      <sheetName val="Прил.3"/>
    </sheetNames>
    <sheetDataSet>
      <sheetData sheetId="0" refreshError="1"/>
      <sheetData sheetId="1">
        <row r="9">
          <cell r="C9">
            <v>35</v>
          </cell>
          <cell r="F9">
            <v>35</v>
          </cell>
        </row>
        <row r="10">
          <cell r="F10">
            <v>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T159"/>
  <sheetViews>
    <sheetView view="pageBreakPreview" zoomScale="82" zoomScaleNormal="82" zoomScaleSheetLayoutView="82" zoomScalePageLayoutView="70" workbookViewId="0">
      <selection activeCell="M155" sqref="M155:O155"/>
    </sheetView>
  </sheetViews>
  <sheetFormatPr defaultRowHeight="12.75" x14ac:dyDescent="0.2"/>
  <cols>
    <col min="1" max="1" width="4.5703125" style="123" customWidth="1"/>
    <col min="2" max="2" width="49.28515625" style="123" customWidth="1"/>
    <col min="3" max="3" width="12.42578125" style="123" customWidth="1"/>
    <col min="4" max="4" width="11.28515625" style="123" customWidth="1"/>
    <col min="5" max="5" width="11.85546875" style="123" customWidth="1"/>
    <col min="6" max="6" width="11.5703125" style="123" customWidth="1"/>
    <col min="7" max="7" width="11.28515625" style="123" customWidth="1"/>
    <col min="8" max="8" width="11.42578125" style="123" customWidth="1"/>
    <col min="9" max="9" width="11.140625" style="123" customWidth="1"/>
    <col min="10" max="10" width="11.28515625" style="123" customWidth="1"/>
    <col min="11" max="12" width="11.140625" style="123" customWidth="1"/>
    <col min="13" max="13" width="11.5703125" style="123" customWidth="1"/>
    <col min="14" max="14" width="11.28515625" style="123" customWidth="1"/>
    <col min="15" max="16" width="12.140625" style="123" customWidth="1"/>
    <col min="17" max="17" width="7.7109375" style="123" bestFit="1" customWidth="1"/>
    <col min="18" max="18" width="9.140625" style="123"/>
    <col min="19" max="19" width="14.85546875" style="123" customWidth="1"/>
    <col min="20" max="256" width="9.140625" style="123"/>
    <col min="257" max="257" width="4" style="123" customWidth="1"/>
    <col min="258" max="258" width="42.140625" style="123" customWidth="1"/>
    <col min="259" max="259" width="9.85546875" style="123" customWidth="1"/>
    <col min="260" max="260" width="8.42578125" style="123" customWidth="1"/>
    <col min="261" max="261" width="9.7109375" style="123" customWidth="1"/>
    <col min="262" max="262" width="9" style="123" customWidth="1"/>
    <col min="263" max="263" width="9.140625" style="123" customWidth="1"/>
    <col min="264" max="264" width="8.7109375" style="123" customWidth="1"/>
    <col min="265" max="265" width="9.140625" style="123" customWidth="1"/>
    <col min="266" max="266" width="9.42578125" style="123" customWidth="1"/>
    <col min="267" max="267" width="9" style="123" customWidth="1"/>
    <col min="268" max="268" width="10.7109375" style="123" customWidth="1"/>
    <col min="269" max="269" width="8.85546875" style="123" customWidth="1"/>
    <col min="270" max="270" width="9.5703125" style="123" customWidth="1"/>
    <col min="271" max="271" width="10.42578125" style="123" customWidth="1"/>
    <col min="272" max="272" width="4.85546875" style="123" customWidth="1"/>
    <col min="273" max="273" width="23.5703125" style="123" customWidth="1"/>
    <col min="274" max="512" width="9.140625" style="123"/>
    <col min="513" max="513" width="4" style="123" customWidth="1"/>
    <col min="514" max="514" width="42.140625" style="123" customWidth="1"/>
    <col min="515" max="515" width="9.85546875" style="123" customWidth="1"/>
    <col min="516" max="516" width="8.42578125" style="123" customWidth="1"/>
    <col min="517" max="517" width="9.7109375" style="123" customWidth="1"/>
    <col min="518" max="518" width="9" style="123" customWidth="1"/>
    <col min="519" max="519" width="9.140625" style="123" customWidth="1"/>
    <col min="520" max="520" width="8.7109375" style="123" customWidth="1"/>
    <col min="521" max="521" width="9.140625" style="123" customWidth="1"/>
    <col min="522" max="522" width="9.42578125" style="123" customWidth="1"/>
    <col min="523" max="523" width="9" style="123" customWidth="1"/>
    <col min="524" max="524" width="10.7109375" style="123" customWidth="1"/>
    <col min="525" max="525" width="8.85546875" style="123" customWidth="1"/>
    <col min="526" max="526" width="9.5703125" style="123" customWidth="1"/>
    <col min="527" max="527" width="10.42578125" style="123" customWidth="1"/>
    <col min="528" max="528" width="4.85546875" style="123" customWidth="1"/>
    <col min="529" max="529" width="23.5703125" style="123" customWidth="1"/>
    <col min="530" max="768" width="9.140625" style="123"/>
    <col min="769" max="769" width="4" style="123" customWidth="1"/>
    <col min="770" max="770" width="42.140625" style="123" customWidth="1"/>
    <col min="771" max="771" width="9.85546875" style="123" customWidth="1"/>
    <col min="772" max="772" width="8.42578125" style="123" customWidth="1"/>
    <col min="773" max="773" width="9.7109375" style="123" customWidth="1"/>
    <col min="774" max="774" width="9" style="123" customWidth="1"/>
    <col min="775" max="775" width="9.140625" style="123" customWidth="1"/>
    <col min="776" max="776" width="8.7109375" style="123" customWidth="1"/>
    <col min="777" max="777" width="9.140625" style="123" customWidth="1"/>
    <col min="778" max="778" width="9.42578125" style="123" customWidth="1"/>
    <col min="779" max="779" width="9" style="123" customWidth="1"/>
    <col min="780" max="780" width="10.7109375" style="123" customWidth="1"/>
    <col min="781" max="781" width="8.85546875" style="123" customWidth="1"/>
    <col min="782" max="782" width="9.5703125" style="123" customWidth="1"/>
    <col min="783" max="783" width="10.42578125" style="123" customWidth="1"/>
    <col min="784" max="784" width="4.85546875" style="123" customWidth="1"/>
    <col min="785" max="785" width="23.5703125" style="123" customWidth="1"/>
    <col min="786" max="1024" width="9.140625" style="123"/>
    <col min="1025" max="1025" width="4" style="123" customWidth="1"/>
    <col min="1026" max="1026" width="42.140625" style="123" customWidth="1"/>
    <col min="1027" max="1027" width="9.85546875" style="123" customWidth="1"/>
    <col min="1028" max="1028" width="8.42578125" style="123" customWidth="1"/>
    <col min="1029" max="1029" width="9.7109375" style="123" customWidth="1"/>
    <col min="1030" max="1030" width="9" style="123" customWidth="1"/>
    <col min="1031" max="1031" width="9.140625" style="123" customWidth="1"/>
    <col min="1032" max="1032" width="8.7109375" style="123" customWidth="1"/>
    <col min="1033" max="1033" width="9.140625" style="123" customWidth="1"/>
    <col min="1034" max="1034" width="9.42578125" style="123" customWidth="1"/>
    <col min="1035" max="1035" width="9" style="123" customWidth="1"/>
    <col min="1036" max="1036" width="10.7109375" style="123" customWidth="1"/>
    <col min="1037" max="1037" width="8.85546875" style="123" customWidth="1"/>
    <col min="1038" max="1038" width="9.5703125" style="123" customWidth="1"/>
    <col min="1039" max="1039" width="10.42578125" style="123" customWidth="1"/>
    <col min="1040" max="1040" width="4.85546875" style="123" customWidth="1"/>
    <col min="1041" max="1041" width="23.5703125" style="123" customWidth="1"/>
    <col min="1042" max="1280" width="9.140625" style="123"/>
    <col min="1281" max="1281" width="4" style="123" customWidth="1"/>
    <col min="1282" max="1282" width="42.140625" style="123" customWidth="1"/>
    <col min="1283" max="1283" width="9.85546875" style="123" customWidth="1"/>
    <col min="1284" max="1284" width="8.42578125" style="123" customWidth="1"/>
    <col min="1285" max="1285" width="9.7109375" style="123" customWidth="1"/>
    <col min="1286" max="1286" width="9" style="123" customWidth="1"/>
    <col min="1287" max="1287" width="9.140625" style="123" customWidth="1"/>
    <col min="1288" max="1288" width="8.7109375" style="123" customWidth="1"/>
    <col min="1289" max="1289" width="9.140625" style="123" customWidth="1"/>
    <col min="1290" max="1290" width="9.42578125" style="123" customWidth="1"/>
    <col min="1291" max="1291" width="9" style="123" customWidth="1"/>
    <col min="1292" max="1292" width="10.7109375" style="123" customWidth="1"/>
    <col min="1293" max="1293" width="8.85546875" style="123" customWidth="1"/>
    <col min="1294" max="1294" width="9.5703125" style="123" customWidth="1"/>
    <col min="1295" max="1295" width="10.42578125" style="123" customWidth="1"/>
    <col min="1296" max="1296" width="4.85546875" style="123" customWidth="1"/>
    <col min="1297" max="1297" width="23.5703125" style="123" customWidth="1"/>
    <col min="1298" max="1536" width="9.140625" style="123"/>
    <col min="1537" max="1537" width="4" style="123" customWidth="1"/>
    <col min="1538" max="1538" width="42.140625" style="123" customWidth="1"/>
    <col min="1539" max="1539" width="9.85546875" style="123" customWidth="1"/>
    <col min="1540" max="1540" width="8.42578125" style="123" customWidth="1"/>
    <col min="1541" max="1541" width="9.7109375" style="123" customWidth="1"/>
    <col min="1542" max="1542" width="9" style="123" customWidth="1"/>
    <col min="1543" max="1543" width="9.140625" style="123" customWidth="1"/>
    <col min="1544" max="1544" width="8.7109375" style="123" customWidth="1"/>
    <col min="1545" max="1545" width="9.140625" style="123" customWidth="1"/>
    <col min="1546" max="1546" width="9.42578125" style="123" customWidth="1"/>
    <col min="1547" max="1547" width="9" style="123" customWidth="1"/>
    <col min="1548" max="1548" width="10.7109375" style="123" customWidth="1"/>
    <col min="1549" max="1549" width="8.85546875" style="123" customWidth="1"/>
    <col min="1550" max="1550" width="9.5703125" style="123" customWidth="1"/>
    <col min="1551" max="1551" width="10.42578125" style="123" customWidth="1"/>
    <col min="1552" max="1552" width="4.85546875" style="123" customWidth="1"/>
    <col min="1553" max="1553" width="23.5703125" style="123" customWidth="1"/>
    <col min="1554" max="1792" width="9.140625" style="123"/>
    <col min="1793" max="1793" width="4" style="123" customWidth="1"/>
    <col min="1794" max="1794" width="42.140625" style="123" customWidth="1"/>
    <col min="1795" max="1795" width="9.85546875" style="123" customWidth="1"/>
    <col min="1796" max="1796" width="8.42578125" style="123" customWidth="1"/>
    <col min="1797" max="1797" width="9.7109375" style="123" customWidth="1"/>
    <col min="1798" max="1798" width="9" style="123" customWidth="1"/>
    <col min="1799" max="1799" width="9.140625" style="123" customWidth="1"/>
    <col min="1800" max="1800" width="8.7109375" style="123" customWidth="1"/>
    <col min="1801" max="1801" width="9.140625" style="123" customWidth="1"/>
    <col min="1802" max="1802" width="9.42578125" style="123" customWidth="1"/>
    <col min="1803" max="1803" width="9" style="123" customWidth="1"/>
    <col min="1804" max="1804" width="10.7109375" style="123" customWidth="1"/>
    <col min="1805" max="1805" width="8.85546875" style="123" customWidth="1"/>
    <col min="1806" max="1806" width="9.5703125" style="123" customWidth="1"/>
    <col min="1807" max="1807" width="10.42578125" style="123" customWidth="1"/>
    <col min="1808" max="1808" width="4.85546875" style="123" customWidth="1"/>
    <col min="1809" max="1809" width="23.5703125" style="123" customWidth="1"/>
    <col min="1810" max="2048" width="9.140625" style="123"/>
    <col min="2049" max="2049" width="4" style="123" customWidth="1"/>
    <col min="2050" max="2050" width="42.140625" style="123" customWidth="1"/>
    <col min="2051" max="2051" width="9.85546875" style="123" customWidth="1"/>
    <col min="2052" max="2052" width="8.42578125" style="123" customWidth="1"/>
    <col min="2053" max="2053" width="9.7109375" style="123" customWidth="1"/>
    <col min="2054" max="2054" width="9" style="123" customWidth="1"/>
    <col min="2055" max="2055" width="9.140625" style="123" customWidth="1"/>
    <col min="2056" max="2056" width="8.7109375" style="123" customWidth="1"/>
    <col min="2057" max="2057" width="9.140625" style="123" customWidth="1"/>
    <col min="2058" max="2058" width="9.42578125" style="123" customWidth="1"/>
    <col min="2059" max="2059" width="9" style="123" customWidth="1"/>
    <col min="2060" max="2060" width="10.7109375" style="123" customWidth="1"/>
    <col min="2061" max="2061" width="8.85546875" style="123" customWidth="1"/>
    <col min="2062" max="2062" width="9.5703125" style="123" customWidth="1"/>
    <col min="2063" max="2063" width="10.42578125" style="123" customWidth="1"/>
    <col min="2064" max="2064" width="4.85546875" style="123" customWidth="1"/>
    <col min="2065" max="2065" width="23.5703125" style="123" customWidth="1"/>
    <col min="2066" max="2304" width="9.140625" style="123"/>
    <col min="2305" max="2305" width="4" style="123" customWidth="1"/>
    <col min="2306" max="2306" width="42.140625" style="123" customWidth="1"/>
    <col min="2307" max="2307" width="9.85546875" style="123" customWidth="1"/>
    <col min="2308" max="2308" width="8.42578125" style="123" customWidth="1"/>
    <col min="2309" max="2309" width="9.7109375" style="123" customWidth="1"/>
    <col min="2310" max="2310" width="9" style="123" customWidth="1"/>
    <col min="2311" max="2311" width="9.140625" style="123" customWidth="1"/>
    <col min="2312" max="2312" width="8.7109375" style="123" customWidth="1"/>
    <col min="2313" max="2313" width="9.140625" style="123" customWidth="1"/>
    <col min="2314" max="2314" width="9.42578125" style="123" customWidth="1"/>
    <col min="2315" max="2315" width="9" style="123" customWidth="1"/>
    <col min="2316" max="2316" width="10.7109375" style="123" customWidth="1"/>
    <col min="2317" max="2317" width="8.85546875" style="123" customWidth="1"/>
    <col min="2318" max="2318" width="9.5703125" style="123" customWidth="1"/>
    <col min="2319" max="2319" width="10.42578125" style="123" customWidth="1"/>
    <col min="2320" max="2320" width="4.85546875" style="123" customWidth="1"/>
    <col min="2321" max="2321" width="23.5703125" style="123" customWidth="1"/>
    <col min="2322" max="2560" width="9.140625" style="123"/>
    <col min="2561" max="2561" width="4" style="123" customWidth="1"/>
    <col min="2562" max="2562" width="42.140625" style="123" customWidth="1"/>
    <col min="2563" max="2563" width="9.85546875" style="123" customWidth="1"/>
    <col min="2564" max="2564" width="8.42578125" style="123" customWidth="1"/>
    <col min="2565" max="2565" width="9.7109375" style="123" customWidth="1"/>
    <col min="2566" max="2566" width="9" style="123" customWidth="1"/>
    <col min="2567" max="2567" width="9.140625" style="123" customWidth="1"/>
    <col min="2568" max="2568" width="8.7109375" style="123" customWidth="1"/>
    <col min="2569" max="2569" width="9.140625" style="123" customWidth="1"/>
    <col min="2570" max="2570" width="9.42578125" style="123" customWidth="1"/>
    <col min="2571" max="2571" width="9" style="123" customWidth="1"/>
    <col min="2572" max="2572" width="10.7109375" style="123" customWidth="1"/>
    <col min="2573" max="2573" width="8.85546875" style="123" customWidth="1"/>
    <col min="2574" max="2574" width="9.5703125" style="123" customWidth="1"/>
    <col min="2575" max="2575" width="10.42578125" style="123" customWidth="1"/>
    <col min="2576" max="2576" width="4.85546875" style="123" customWidth="1"/>
    <col min="2577" max="2577" width="23.5703125" style="123" customWidth="1"/>
    <col min="2578" max="2816" width="9.140625" style="123"/>
    <col min="2817" max="2817" width="4" style="123" customWidth="1"/>
    <col min="2818" max="2818" width="42.140625" style="123" customWidth="1"/>
    <col min="2819" max="2819" width="9.85546875" style="123" customWidth="1"/>
    <col min="2820" max="2820" width="8.42578125" style="123" customWidth="1"/>
    <col min="2821" max="2821" width="9.7109375" style="123" customWidth="1"/>
    <col min="2822" max="2822" width="9" style="123" customWidth="1"/>
    <col min="2823" max="2823" width="9.140625" style="123" customWidth="1"/>
    <col min="2824" max="2824" width="8.7109375" style="123" customWidth="1"/>
    <col min="2825" max="2825" width="9.140625" style="123" customWidth="1"/>
    <col min="2826" max="2826" width="9.42578125" style="123" customWidth="1"/>
    <col min="2827" max="2827" width="9" style="123" customWidth="1"/>
    <col min="2828" max="2828" width="10.7109375" style="123" customWidth="1"/>
    <col min="2829" max="2829" width="8.85546875" style="123" customWidth="1"/>
    <col min="2830" max="2830" width="9.5703125" style="123" customWidth="1"/>
    <col min="2831" max="2831" width="10.42578125" style="123" customWidth="1"/>
    <col min="2832" max="2832" width="4.85546875" style="123" customWidth="1"/>
    <col min="2833" max="2833" width="23.5703125" style="123" customWidth="1"/>
    <col min="2834" max="3072" width="9.140625" style="123"/>
    <col min="3073" max="3073" width="4" style="123" customWidth="1"/>
    <col min="3074" max="3074" width="42.140625" style="123" customWidth="1"/>
    <col min="3075" max="3075" width="9.85546875" style="123" customWidth="1"/>
    <col min="3076" max="3076" width="8.42578125" style="123" customWidth="1"/>
    <col min="3077" max="3077" width="9.7109375" style="123" customWidth="1"/>
    <col min="3078" max="3078" width="9" style="123" customWidth="1"/>
    <col min="3079" max="3079" width="9.140625" style="123" customWidth="1"/>
    <col min="3080" max="3080" width="8.7109375" style="123" customWidth="1"/>
    <col min="3081" max="3081" width="9.140625" style="123" customWidth="1"/>
    <col min="3082" max="3082" width="9.42578125" style="123" customWidth="1"/>
    <col min="3083" max="3083" width="9" style="123" customWidth="1"/>
    <col min="3084" max="3084" width="10.7109375" style="123" customWidth="1"/>
    <col min="3085" max="3085" width="8.85546875" style="123" customWidth="1"/>
    <col min="3086" max="3086" width="9.5703125" style="123" customWidth="1"/>
    <col min="3087" max="3087" width="10.42578125" style="123" customWidth="1"/>
    <col min="3088" max="3088" width="4.85546875" style="123" customWidth="1"/>
    <col min="3089" max="3089" width="23.5703125" style="123" customWidth="1"/>
    <col min="3090" max="3328" width="9.140625" style="123"/>
    <col min="3329" max="3329" width="4" style="123" customWidth="1"/>
    <col min="3330" max="3330" width="42.140625" style="123" customWidth="1"/>
    <col min="3331" max="3331" width="9.85546875" style="123" customWidth="1"/>
    <col min="3332" max="3332" width="8.42578125" style="123" customWidth="1"/>
    <col min="3333" max="3333" width="9.7109375" style="123" customWidth="1"/>
    <col min="3334" max="3334" width="9" style="123" customWidth="1"/>
    <col min="3335" max="3335" width="9.140625" style="123" customWidth="1"/>
    <col min="3336" max="3336" width="8.7109375" style="123" customWidth="1"/>
    <col min="3337" max="3337" width="9.140625" style="123" customWidth="1"/>
    <col min="3338" max="3338" width="9.42578125" style="123" customWidth="1"/>
    <col min="3339" max="3339" width="9" style="123" customWidth="1"/>
    <col min="3340" max="3340" width="10.7109375" style="123" customWidth="1"/>
    <col min="3341" max="3341" width="8.85546875" style="123" customWidth="1"/>
    <col min="3342" max="3342" width="9.5703125" style="123" customWidth="1"/>
    <col min="3343" max="3343" width="10.42578125" style="123" customWidth="1"/>
    <col min="3344" max="3344" width="4.85546875" style="123" customWidth="1"/>
    <col min="3345" max="3345" width="23.5703125" style="123" customWidth="1"/>
    <col min="3346" max="3584" width="9.140625" style="123"/>
    <col min="3585" max="3585" width="4" style="123" customWidth="1"/>
    <col min="3586" max="3586" width="42.140625" style="123" customWidth="1"/>
    <col min="3587" max="3587" width="9.85546875" style="123" customWidth="1"/>
    <col min="3588" max="3588" width="8.42578125" style="123" customWidth="1"/>
    <col min="3589" max="3589" width="9.7109375" style="123" customWidth="1"/>
    <col min="3590" max="3590" width="9" style="123" customWidth="1"/>
    <col min="3591" max="3591" width="9.140625" style="123" customWidth="1"/>
    <col min="3592" max="3592" width="8.7109375" style="123" customWidth="1"/>
    <col min="3593" max="3593" width="9.140625" style="123" customWidth="1"/>
    <col min="3594" max="3594" width="9.42578125" style="123" customWidth="1"/>
    <col min="3595" max="3595" width="9" style="123" customWidth="1"/>
    <col min="3596" max="3596" width="10.7109375" style="123" customWidth="1"/>
    <col min="3597" max="3597" width="8.85546875" style="123" customWidth="1"/>
    <col min="3598" max="3598" width="9.5703125" style="123" customWidth="1"/>
    <col min="3599" max="3599" width="10.42578125" style="123" customWidth="1"/>
    <col min="3600" max="3600" width="4.85546875" style="123" customWidth="1"/>
    <col min="3601" max="3601" width="23.5703125" style="123" customWidth="1"/>
    <col min="3602" max="3840" width="9.140625" style="123"/>
    <col min="3841" max="3841" width="4" style="123" customWidth="1"/>
    <col min="3842" max="3842" width="42.140625" style="123" customWidth="1"/>
    <col min="3843" max="3843" width="9.85546875" style="123" customWidth="1"/>
    <col min="3844" max="3844" width="8.42578125" style="123" customWidth="1"/>
    <col min="3845" max="3845" width="9.7109375" style="123" customWidth="1"/>
    <col min="3846" max="3846" width="9" style="123" customWidth="1"/>
    <col min="3847" max="3847" width="9.140625" style="123" customWidth="1"/>
    <col min="3848" max="3848" width="8.7109375" style="123" customWidth="1"/>
    <col min="3849" max="3849" width="9.140625" style="123" customWidth="1"/>
    <col min="3850" max="3850" width="9.42578125" style="123" customWidth="1"/>
    <col min="3851" max="3851" width="9" style="123" customWidth="1"/>
    <col min="3852" max="3852" width="10.7109375" style="123" customWidth="1"/>
    <col min="3853" max="3853" width="8.85546875" style="123" customWidth="1"/>
    <col min="3854" max="3854" width="9.5703125" style="123" customWidth="1"/>
    <col min="3855" max="3855" width="10.42578125" style="123" customWidth="1"/>
    <col min="3856" max="3856" width="4.85546875" style="123" customWidth="1"/>
    <col min="3857" max="3857" width="23.5703125" style="123" customWidth="1"/>
    <col min="3858" max="4096" width="9.140625" style="123"/>
    <col min="4097" max="4097" width="4" style="123" customWidth="1"/>
    <col min="4098" max="4098" width="42.140625" style="123" customWidth="1"/>
    <col min="4099" max="4099" width="9.85546875" style="123" customWidth="1"/>
    <col min="4100" max="4100" width="8.42578125" style="123" customWidth="1"/>
    <col min="4101" max="4101" width="9.7109375" style="123" customWidth="1"/>
    <col min="4102" max="4102" width="9" style="123" customWidth="1"/>
    <col min="4103" max="4103" width="9.140625" style="123" customWidth="1"/>
    <col min="4104" max="4104" width="8.7109375" style="123" customWidth="1"/>
    <col min="4105" max="4105" width="9.140625" style="123" customWidth="1"/>
    <col min="4106" max="4106" width="9.42578125" style="123" customWidth="1"/>
    <col min="4107" max="4107" width="9" style="123" customWidth="1"/>
    <col min="4108" max="4108" width="10.7109375" style="123" customWidth="1"/>
    <col min="4109" max="4109" width="8.85546875" style="123" customWidth="1"/>
    <col min="4110" max="4110" width="9.5703125" style="123" customWidth="1"/>
    <col min="4111" max="4111" width="10.42578125" style="123" customWidth="1"/>
    <col min="4112" max="4112" width="4.85546875" style="123" customWidth="1"/>
    <col min="4113" max="4113" width="23.5703125" style="123" customWidth="1"/>
    <col min="4114" max="4352" width="9.140625" style="123"/>
    <col min="4353" max="4353" width="4" style="123" customWidth="1"/>
    <col min="4354" max="4354" width="42.140625" style="123" customWidth="1"/>
    <col min="4355" max="4355" width="9.85546875" style="123" customWidth="1"/>
    <col min="4356" max="4356" width="8.42578125" style="123" customWidth="1"/>
    <col min="4357" max="4357" width="9.7109375" style="123" customWidth="1"/>
    <col min="4358" max="4358" width="9" style="123" customWidth="1"/>
    <col min="4359" max="4359" width="9.140625" style="123" customWidth="1"/>
    <col min="4360" max="4360" width="8.7109375" style="123" customWidth="1"/>
    <col min="4361" max="4361" width="9.140625" style="123" customWidth="1"/>
    <col min="4362" max="4362" width="9.42578125" style="123" customWidth="1"/>
    <col min="4363" max="4363" width="9" style="123" customWidth="1"/>
    <col min="4364" max="4364" width="10.7109375" style="123" customWidth="1"/>
    <col min="4365" max="4365" width="8.85546875" style="123" customWidth="1"/>
    <col min="4366" max="4366" width="9.5703125" style="123" customWidth="1"/>
    <col min="4367" max="4367" width="10.42578125" style="123" customWidth="1"/>
    <col min="4368" max="4368" width="4.85546875" style="123" customWidth="1"/>
    <col min="4369" max="4369" width="23.5703125" style="123" customWidth="1"/>
    <col min="4370" max="4608" width="9.140625" style="123"/>
    <col min="4609" max="4609" width="4" style="123" customWidth="1"/>
    <col min="4610" max="4610" width="42.140625" style="123" customWidth="1"/>
    <col min="4611" max="4611" width="9.85546875" style="123" customWidth="1"/>
    <col min="4612" max="4612" width="8.42578125" style="123" customWidth="1"/>
    <col min="4613" max="4613" width="9.7109375" style="123" customWidth="1"/>
    <col min="4614" max="4614" width="9" style="123" customWidth="1"/>
    <col min="4615" max="4615" width="9.140625" style="123" customWidth="1"/>
    <col min="4616" max="4616" width="8.7109375" style="123" customWidth="1"/>
    <col min="4617" max="4617" width="9.140625" style="123" customWidth="1"/>
    <col min="4618" max="4618" width="9.42578125" style="123" customWidth="1"/>
    <col min="4619" max="4619" width="9" style="123" customWidth="1"/>
    <col min="4620" max="4620" width="10.7109375" style="123" customWidth="1"/>
    <col min="4621" max="4621" width="8.85546875" style="123" customWidth="1"/>
    <col min="4622" max="4622" width="9.5703125" style="123" customWidth="1"/>
    <col min="4623" max="4623" width="10.42578125" style="123" customWidth="1"/>
    <col min="4624" max="4624" width="4.85546875" style="123" customWidth="1"/>
    <col min="4625" max="4625" width="23.5703125" style="123" customWidth="1"/>
    <col min="4626" max="4864" width="9.140625" style="123"/>
    <col min="4865" max="4865" width="4" style="123" customWidth="1"/>
    <col min="4866" max="4866" width="42.140625" style="123" customWidth="1"/>
    <col min="4867" max="4867" width="9.85546875" style="123" customWidth="1"/>
    <col min="4868" max="4868" width="8.42578125" style="123" customWidth="1"/>
    <col min="4869" max="4869" width="9.7109375" style="123" customWidth="1"/>
    <col min="4870" max="4870" width="9" style="123" customWidth="1"/>
    <col min="4871" max="4871" width="9.140625" style="123" customWidth="1"/>
    <col min="4872" max="4872" width="8.7109375" style="123" customWidth="1"/>
    <col min="4873" max="4873" width="9.140625" style="123" customWidth="1"/>
    <col min="4874" max="4874" width="9.42578125" style="123" customWidth="1"/>
    <col min="4875" max="4875" width="9" style="123" customWidth="1"/>
    <col min="4876" max="4876" width="10.7109375" style="123" customWidth="1"/>
    <col min="4877" max="4877" width="8.85546875" style="123" customWidth="1"/>
    <col min="4878" max="4878" width="9.5703125" style="123" customWidth="1"/>
    <col min="4879" max="4879" width="10.42578125" style="123" customWidth="1"/>
    <col min="4880" max="4880" width="4.85546875" style="123" customWidth="1"/>
    <col min="4881" max="4881" width="23.5703125" style="123" customWidth="1"/>
    <col min="4882" max="5120" width="9.140625" style="123"/>
    <col min="5121" max="5121" width="4" style="123" customWidth="1"/>
    <col min="5122" max="5122" width="42.140625" style="123" customWidth="1"/>
    <col min="5123" max="5123" width="9.85546875" style="123" customWidth="1"/>
    <col min="5124" max="5124" width="8.42578125" style="123" customWidth="1"/>
    <col min="5125" max="5125" width="9.7109375" style="123" customWidth="1"/>
    <col min="5126" max="5126" width="9" style="123" customWidth="1"/>
    <col min="5127" max="5127" width="9.140625" style="123" customWidth="1"/>
    <col min="5128" max="5128" width="8.7109375" style="123" customWidth="1"/>
    <col min="5129" max="5129" width="9.140625" style="123" customWidth="1"/>
    <col min="5130" max="5130" width="9.42578125" style="123" customWidth="1"/>
    <col min="5131" max="5131" width="9" style="123" customWidth="1"/>
    <col min="5132" max="5132" width="10.7109375" style="123" customWidth="1"/>
    <col min="5133" max="5133" width="8.85546875" style="123" customWidth="1"/>
    <col min="5134" max="5134" width="9.5703125" style="123" customWidth="1"/>
    <col min="5135" max="5135" width="10.42578125" style="123" customWidth="1"/>
    <col min="5136" max="5136" width="4.85546875" style="123" customWidth="1"/>
    <col min="5137" max="5137" width="23.5703125" style="123" customWidth="1"/>
    <col min="5138" max="5376" width="9.140625" style="123"/>
    <col min="5377" max="5377" width="4" style="123" customWidth="1"/>
    <col min="5378" max="5378" width="42.140625" style="123" customWidth="1"/>
    <col min="5379" max="5379" width="9.85546875" style="123" customWidth="1"/>
    <col min="5380" max="5380" width="8.42578125" style="123" customWidth="1"/>
    <col min="5381" max="5381" width="9.7109375" style="123" customWidth="1"/>
    <col min="5382" max="5382" width="9" style="123" customWidth="1"/>
    <col min="5383" max="5383" width="9.140625" style="123" customWidth="1"/>
    <col min="5384" max="5384" width="8.7109375" style="123" customWidth="1"/>
    <col min="5385" max="5385" width="9.140625" style="123" customWidth="1"/>
    <col min="5386" max="5386" width="9.42578125" style="123" customWidth="1"/>
    <col min="5387" max="5387" width="9" style="123" customWidth="1"/>
    <col min="5388" max="5388" width="10.7109375" style="123" customWidth="1"/>
    <col min="5389" max="5389" width="8.85546875" style="123" customWidth="1"/>
    <col min="5390" max="5390" width="9.5703125" style="123" customWidth="1"/>
    <col min="5391" max="5391" width="10.42578125" style="123" customWidth="1"/>
    <col min="5392" max="5392" width="4.85546875" style="123" customWidth="1"/>
    <col min="5393" max="5393" width="23.5703125" style="123" customWidth="1"/>
    <col min="5394" max="5632" width="9.140625" style="123"/>
    <col min="5633" max="5633" width="4" style="123" customWidth="1"/>
    <col min="5634" max="5634" width="42.140625" style="123" customWidth="1"/>
    <col min="5635" max="5635" width="9.85546875" style="123" customWidth="1"/>
    <col min="5636" max="5636" width="8.42578125" style="123" customWidth="1"/>
    <col min="5637" max="5637" width="9.7109375" style="123" customWidth="1"/>
    <col min="5638" max="5638" width="9" style="123" customWidth="1"/>
    <col min="5639" max="5639" width="9.140625" style="123" customWidth="1"/>
    <col min="5640" max="5640" width="8.7109375" style="123" customWidth="1"/>
    <col min="5641" max="5641" width="9.140625" style="123" customWidth="1"/>
    <col min="5642" max="5642" width="9.42578125" style="123" customWidth="1"/>
    <col min="5643" max="5643" width="9" style="123" customWidth="1"/>
    <col min="5644" max="5644" width="10.7109375" style="123" customWidth="1"/>
    <col min="5645" max="5645" width="8.85546875" style="123" customWidth="1"/>
    <col min="5646" max="5646" width="9.5703125" style="123" customWidth="1"/>
    <col min="5647" max="5647" width="10.42578125" style="123" customWidth="1"/>
    <col min="5648" max="5648" width="4.85546875" style="123" customWidth="1"/>
    <col min="5649" max="5649" width="23.5703125" style="123" customWidth="1"/>
    <col min="5650" max="5888" width="9.140625" style="123"/>
    <col min="5889" max="5889" width="4" style="123" customWidth="1"/>
    <col min="5890" max="5890" width="42.140625" style="123" customWidth="1"/>
    <col min="5891" max="5891" width="9.85546875" style="123" customWidth="1"/>
    <col min="5892" max="5892" width="8.42578125" style="123" customWidth="1"/>
    <col min="5893" max="5893" width="9.7109375" style="123" customWidth="1"/>
    <col min="5894" max="5894" width="9" style="123" customWidth="1"/>
    <col min="5895" max="5895" width="9.140625" style="123" customWidth="1"/>
    <col min="5896" max="5896" width="8.7109375" style="123" customWidth="1"/>
    <col min="5897" max="5897" width="9.140625" style="123" customWidth="1"/>
    <col min="5898" max="5898" width="9.42578125" style="123" customWidth="1"/>
    <col min="5899" max="5899" width="9" style="123" customWidth="1"/>
    <col min="5900" max="5900" width="10.7109375" style="123" customWidth="1"/>
    <col min="5901" max="5901" width="8.85546875" style="123" customWidth="1"/>
    <col min="5902" max="5902" width="9.5703125" style="123" customWidth="1"/>
    <col min="5903" max="5903" width="10.42578125" style="123" customWidth="1"/>
    <col min="5904" max="5904" width="4.85546875" style="123" customWidth="1"/>
    <col min="5905" max="5905" width="23.5703125" style="123" customWidth="1"/>
    <col min="5906" max="6144" width="9.140625" style="123"/>
    <col min="6145" max="6145" width="4" style="123" customWidth="1"/>
    <col min="6146" max="6146" width="42.140625" style="123" customWidth="1"/>
    <col min="6147" max="6147" width="9.85546875" style="123" customWidth="1"/>
    <col min="6148" max="6148" width="8.42578125" style="123" customWidth="1"/>
    <col min="6149" max="6149" width="9.7109375" style="123" customWidth="1"/>
    <col min="6150" max="6150" width="9" style="123" customWidth="1"/>
    <col min="6151" max="6151" width="9.140625" style="123" customWidth="1"/>
    <col min="6152" max="6152" width="8.7109375" style="123" customWidth="1"/>
    <col min="6153" max="6153" width="9.140625" style="123" customWidth="1"/>
    <col min="6154" max="6154" width="9.42578125" style="123" customWidth="1"/>
    <col min="6155" max="6155" width="9" style="123" customWidth="1"/>
    <col min="6156" max="6156" width="10.7109375" style="123" customWidth="1"/>
    <col min="6157" max="6157" width="8.85546875" style="123" customWidth="1"/>
    <col min="6158" max="6158" width="9.5703125" style="123" customWidth="1"/>
    <col min="6159" max="6159" width="10.42578125" style="123" customWidth="1"/>
    <col min="6160" max="6160" width="4.85546875" style="123" customWidth="1"/>
    <col min="6161" max="6161" width="23.5703125" style="123" customWidth="1"/>
    <col min="6162" max="6400" width="9.140625" style="123"/>
    <col min="6401" max="6401" width="4" style="123" customWidth="1"/>
    <col min="6402" max="6402" width="42.140625" style="123" customWidth="1"/>
    <col min="6403" max="6403" width="9.85546875" style="123" customWidth="1"/>
    <col min="6404" max="6404" width="8.42578125" style="123" customWidth="1"/>
    <col min="6405" max="6405" width="9.7109375" style="123" customWidth="1"/>
    <col min="6406" max="6406" width="9" style="123" customWidth="1"/>
    <col min="6407" max="6407" width="9.140625" style="123" customWidth="1"/>
    <col min="6408" max="6408" width="8.7109375" style="123" customWidth="1"/>
    <col min="6409" max="6409" width="9.140625" style="123" customWidth="1"/>
    <col min="6410" max="6410" width="9.42578125" style="123" customWidth="1"/>
    <col min="6411" max="6411" width="9" style="123" customWidth="1"/>
    <col min="6412" max="6412" width="10.7109375" style="123" customWidth="1"/>
    <col min="6413" max="6413" width="8.85546875" style="123" customWidth="1"/>
    <col min="6414" max="6414" width="9.5703125" style="123" customWidth="1"/>
    <col min="6415" max="6415" width="10.42578125" style="123" customWidth="1"/>
    <col min="6416" max="6416" width="4.85546875" style="123" customWidth="1"/>
    <col min="6417" max="6417" width="23.5703125" style="123" customWidth="1"/>
    <col min="6418" max="6656" width="9.140625" style="123"/>
    <col min="6657" max="6657" width="4" style="123" customWidth="1"/>
    <col min="6658" max="6658" width="42.140625" style="123" customWidth="1"/>
    <col min="6659" max="6659" width="9.85546875" style="123" customWidth="1"/>
    <col min="6660" max="6660" width="8.42578125" style="123" customWidth="1"/>
    <col min="6661" max="6661" width="9.7109375" style="123" customWidth="1"/>
    <col min="6662" max="6662" width="9" style="123" customWidth="1"/>
    <col min="6663" max="6663" width="9.140625" style="123" customWidth="1"/>
    <col min="6664" max="6664" width="8.7109375" style="123" customWidth="1"/>
    <col min="6665" max="6665" width="9.140625" style="123" customWidth="1"/>
    <col min="6666" max="6666" width="9.42578125" style="123" customWidth="1"/>
    <col min="6667" max="6667" width="9" style="123" customWidth="1"/>
    <col min="6668" max="6668" width="10.7109375" style="123" customWidth="1"/>
    <col min="6669" max="6669" width="8.85546875" style="123" customWidth="1"/>
    <col min="6670" max="6670" width="9.5703125" style="123" customWidth="1"/>
    <col min="6671" max="6671" width="10.42578125" style="123" customWidth="1"/>
    <col min="6672" max="6672" width="4.85546875" style="123" customWidth="1"/>
    <col min="6673" max="6673" width="23.5703125" style="123" customWidth="1"/>
    <col min="6674" max="6912" width="9.140625" style="123"/>
    <col min="6913" max="6913" width="4" style="123" customWidth="1"/>
    <col min="6914" max="6914" width="42.140625" style="123" customWidth="1"/>
    <col min="6915" max="6915" width="9.85546875" style="123" customWidth="1"/>
    <col min="6916" max="6916" width="8.42578125" style="123" customWidth="1"/>
    <col min="6917" max="6917" width="9.7109375" style="123" customWidth="1"/>
    <col min="6918" max="6918" width="9" style="123" customWidth="1"/>
    <col min="6919" max="6919" width="9.140625" style="123" customWidth="1"/>
    <col min="6920" max="6920" width="8.7109375" style="123" customWidth="1"/>
    <col min="6921" max="6921" width="9.140625" style="123" customWidth="1"/>
    <col min="6922" max="6922" width="9.42578125" style="123" customWidth="1"/>
    <col min="6923" max="6923" width="9" style="123" customWidth="1"/>
    <col min="6924" max="6924" width="10.7109375" style="123" customWidth="1"/>
    <col min="6925" max="6925" width="8.85546875" style="123" customWidth="1"/>
    <col min="6926" max="6926" width="9.5703125" style="123" customWidth="1"/>
    <col min="6927" max="6927" width="10.42578125" style="123" customWidth="1"/>
    <col min="6928" max="6928" width="4.85546875" style="123" customWidth="1"/>
    <col min="6929" max="6929" width="23.5703125" style="123" customWidth="1"/>
    <col min="6930" max="7168" width="9.140625" style="123"/>
    <col min="7169" max="7169" width="4" style="123" customWidth="1"/>
    <col min="7170" max="7170" width="42.140625" style="123" customWidth="1"/>
    <col min="7171" max="7171" width="9.85546875" style="123" customWidth="1"/>
    <col min="7172" max="7172" width="8.42578125" style="123" customWidth="1"/>
    <col min="7173" max="7173" width="9.7109375" style="123" customWidth="1"/>
    <col min="7174" max="7174" width="9" style="123" customWidth="1"/>
    <col min="7175" max="7175" width="9.140625" style="123" customWidth="1"/>
    <col min="7176" max="7176" width="8.7109375" style="123" customWidth="1"/>
    <col min="7177" max="7177" width="9.140625" style="123" customWidth="1"/>
    <col min="7178" max="7178" width="9.42578125" style="123" customWidth="1"/>
    <col min="7179" max="7179" width="9" style="123" customWidth="1"/>
    <col min="7180" max="7180" width="10.7109375" style="123" customWidth="1"/>
    <col min="7181" max="7181" width="8.85546875" style="123" customWidth="1"/>
    <col min="7182" max="7182" width="9.5703125" style="123" customWidth="1"/>
    <col min="7183" max="7183" width="10.42578125" style="123" customWidth="1"/>
    <col min="7184" max="7184" width="4.85546875" style="123" customWidth="1"/>
    <col min="7185" max="7185" width="23.5703125" style="123" customWidth="1"/>
    <col min="7186" max="7424" width="9.140625" style="123"/>
    <col min="7425" max="7425" width="4" style="123" customWidth="1"/>
    <col min="7426" max="7426" width="42.140625" style="123" customWidth="1"/>
    <col min="7427" max="7427" width="9.85546875" style="123" customWidth="1"/>
    <col min="7428" max="7428" width="8.42578125" style="123" customWidth="1"/>
    <col min="7429" max="7429" width="9.7109375" style="123" customWidth="1"/>
    <col min="7430" max="7430" width="9" style="123" customWidth="1"/>
    <col min="7431" max="7431" width="9.140625" style="123" customWidth="1"/>
    <col min="7432" max="7432" width="8.7109375" style="123" customWidth="1"/>
    <col min="7433" max="7433" width="9.140625" style="123" customWidth="1"/>
    <col min="7434" max="7434" width="9.42578125" style="123" customWidth="1"/>
    <col min="7435" max="7435" width="9" style="123" customWidth="1"/>
    <col min="7436" max="7436" width="10.7109375" style="123" customWidth="1"/>
    <col min="7437" max="7437" width="8.85546875" style="123" customWidth="1"/>
    <col min="7438" max="7438" width="9.5703125" style="123" customWidth="1"/>
    <col min="7439" max="7439" width="10.42578125" style="123" customWidth="1"/>
    <col min="7440" max="7440" width="4.85546875" style="123" customWidth="1"/>
    <col min="7441" max="7441" width="23.5703125" style="123" customWidth="1"/>
    <col min="7442" max="7680" width="9.140625" style="123"/>
    <col min="7681" max="7681" width="4" style="123" customWidth="1"/>
    <col min="7682" max="7682" width="42.140625" style="123" customWidth="1"/>
    <col min="7683" max="7683" width="9.85546875" style="123" customWidth="1"/>
    <col min="7684" max="7684" width="8.42578125" style="123" customWidth="1"/>
    <col min="7685" max="7685" width="9.7109375" style="123" customWidth="1"/>
    <col min="7686" max="7686" width="9" style="123" customWidth="1"/>
    <col min="7687" max="7687" width="9.140625" style="123" customWidth="1"/>
    <col min="7688" max="7688" width="8.7109375" style="123" customWidth="1"/>
    <col min="7689" max="7689" width="9.140625" style="123" customWidth="1"/>
    <col min="7690" max="7690" width="9.42578125" style="123" customWidth="1"/>
    <col min="7691" max="7691" width="9" style="123" customWidth="1"/>
    <col min="7692" max="7692" width="10.7109375" style="123" customWidth="1"/>
    <col min="7693" max="7693" width="8.85546875" style="123" customWidth="1"/>
    <col min="7694" max="7694" width="9.5703125" style="123" customWidth="1"/>
    <col min="7695" max="7695" width="10.42578125" style="123" customWidth="1"/>
    <col min="7696" max="7696" width="4.85546875" style="123" customWidth="1"/>
    <col min="7697" max="7697" width="23.5703125" style="123" customWidth="1"/>
    <col min="7698" max="7936" width="9.140625" style="123"/>
    <col min="7937" max="7937" width="4" style="123" customWidth="1"/>
    <col min="7938" max="7938" width="42.140625" style="123" customWidth="1"/>
    <col min="7939" max="7939" width="9.85546875" style="123" customWidth="1"/>
    <col min="7940" max="7940" width="8.42578125" style="123" customWidth="1"/>
    <col min="7941" max="7941" width="9.7109375" style="123" customWidth="1"/>
    <col min="7942" max="7942" width="9" style="123" customWidth="1"/>
    <col min="7943" max="7943" width="9.140625" style="123" customWidth="1"/>
    <col min="7944" max="7944" width="8.7109375" style="123" customWidth="1"/>
    <col min="7945" max="7945" width="9.140625" style="123" customWidth="1"/>
    <col min="7946" max="7946" width="9.42578125" style="123" customWidth="1"/>
    <col min="7947" max="7947" width="9" style="123" customWidth="1"/>
    <col min="7948" max="7948" width="10.7109375" style="123" customWidth="1"/>
    <col min="7949" max="7949" width="8.85546875" style="123" customWidth="1"/>
    <col min="7950" max="7950" width="9.5703125" style="123" customWidth="1"/>
    <col min="7951" max="7951" width="10.42578125" style="123" customWidth="1"/>
    <col min="7952" max="7952" width="4.85546875" style="123" customWidth="1"/>
    <col min="7953" max="7953" width="23.5703125" style="123" customWidth="1"/>
    <col min="7954" max="8192" width="9.140625" style="123"/>
    <col min="8193" max="8193" width="4" style="123" customWidth="1"/>
    <col min="8194" max="8194" width="42.140625" style="123" customWidth="1"/>
    <col min="8195" max="8195" width="9.85546875" style="123" customWidth="1"/>
    <col min="8196" max="8196" width="8.42578125" style="123" customWidth="1"/>
    <col min="8197" max="8197" width="9.7109375" style="123" customWidth="1"/>
    <col min="8198" max="8198" width="9" style="123" customWidth="1"/>
    <col min="8199" max="8199" width="9.140625" style="123" customWidth="1"/>
    <col min="8200" max="8200" width="8.7109375" style="123" customWidth="1"/>
    <col min="8201" max="8201" width="9.140625" style="123" customWidth="1"/>
    <col min="8202" max="8202" width="9.42578125" style="123" customWidth="1"/>
    <col min="8203" max="8203" width="9" style="123" customWidth="1"/>
    <col min="8204" max="8204" width="10.7109375" style="123" customWidth="1"/>
    <col min="8205" max="8205" width="8.85546875" style="123" customWidth="1"/>
    <col min="8206" max="8206" width="9.5703125" style="123" customWidth="1"/>
    <col min="8207" max="8207" width="10.42578125" style="123" customWidth="1"/>
    <col min="8208" max="8208" width="4.85546875" style="123" customWidth="1"/>
    <col min="8209" max="8209" width="23.5703125" style="123" customWidth="1"/>
    <col min="8210" max="8448" width="9.140625" style="123"/>
    <col min="8449" max="8449" width="4" style="123" customWidth="1"/>
    <col min="8450" max="8450" width="42.140625" style="123" customWidth="1"/>
    <col min="8451" max="8451" width="9.85546875" style="123" customWidth="1"/>
    <col min="8452" max="8452" width="8.42578125" style="123" customWidth="1"/>
    <col min="8453" max="8453" width="9.7109375" style="123" customWidth="1"/>
    <col min="8454" max="8454" width="9" style="123" customWidth="1"/>
    <col min="8455" max="8455" width="9.140625" style="123" customWidth="1"/>
    <col min="8456" max="8456" width="8.7109375" style="123" customWidth="1"/>
    <col min="8457" max="8457" width="9.140625" style="123" customWidth="1"/>
    <col min="8458" max="8458" width="9.42578125" style="123" customWidth="1"/>
    <col min="8459" max="8459" width="9" style="123" customWidth="1"/>
    <col min="8460" max="8460" width="10.7109375" style="123" customWidth="1"/>
    <col min="8461" max="8461" width="8.85546875" style="123" customWidth="1"/>
    <col min="8462" max="8462" width="9.5703125" style="123" customWidth="1"/>
    <col min="8463" max="8463" width="10.42578125" style="123" customWidth="1"/>
    <col min="8464" max="8464" width="4.85546875" style="123" customWidth="1"/>
    <col min="8465" max="8465" width="23.5703125" style="123" customWidth="1"/>
    <col min="8466" max="8704" width="9.140625" style="123"/>
    <col min="8705" max="8705" width="4" style="123" customWidth="1"/>
    <col min="8706" max="8706" width="42.140625" style="123" customWidth="1"/>
    <col min="8707" max="8707" width="9.85546875" style="123" customWidth="1"/>
    <col min="8708" max="8708" width="8.42578125" style="123" customWidth="1"/>
    <col min="8709" max="8709" width="9.7109375" style="123" customWidth="1"/>
    <col min="8710" max="8710" width="9" style="123" customWidth="1"/>
    <col min="8711" max="8711" width="9.140625" style="123" customWidth="1"/>
    <col min="8712" max="8712" width="8.7109375" style="123" customWidth="1"/>
    <col min="8713" max="8713" width="9.140625" style="123" customWidth="1"/>
    <col min="8714" max="8714" width="9.42578125" style="123" customWidth="1"/>
    <col min="8715" max="8715" width="9" style="123" customWidth="1"/>
    <col min="8716" max="8716" width="10.7109375" style="123" customWidth="1"/>
    <col min="8717" max="8717" width="8.85546875" style="123" customWidth="1"/>
    <col min="8718" max="8718" width="9.5703125" style="123" customWidth="1"/>
    <col min="8719" max="8719" width="10.42578125" style="123" customWidth="1"/>
    <col min="8720" max="8720" width="4.85546875" style="123" customWidth="1"/>
    <col min="8721" max="8721" width="23.5703125" style="123" customWidth="1"/>
    <col min="8722" max="8960" width="9.140625" style="123"/>
    <col min="8961" max="8961" width="4" style="123" customWidth="1"/>
    <col min="8962" max="8962" width="42.140625" style="123" customWidth="1"/>
    <col min="8963" max="8963" width="9.85546875" style="123" customWidth="1"/>
    <col min="8964" max="8964" width="8.42578125" style="123" customWidth="1"/>
    <col min="8965" max="8965" width="9.7109375" style="123" customWidth="1"/>
    <col min="8966" max="8966" width="9" style="123" customWidth="1"/>
    <col min="8967" max="8967" width="9.140625" style="123" customWidth="1"/>
    <col min="8968" max="8968" width="8.7109375" style="123" customWidth="1"/>
    <col min="8969" max="8969" width="9.140625" style="123" customWidth="1"/>
    <col min="8970" max="8970" width="9.42578125" style="123" customWidth="1"/>
    <col min="8971" max="8971" width="9" style="123" customWidth="1"/>
    <col min="8972" max="8972" width="10.7109375" style="123" customWidth="1"/>
    <col min="8973" max="8973" width="8.85546875" style="123" customWidth="1"/>
    <col min="8974" max="8974" width="9.5703125" style="123" customWidth="1"/>
    <col min="8975" max="8975" width="10.42578125" style="123" customWidth="1"/>
    <col min="8976" max="8976" width="4.85546875" style="123" customWidth="1"/>
    <col min="8977" max="8977" width="23.5703125" style="123" customWidth="1"/>
    <col min="8978" max="9216" width="9.140625" style="123"/>
    <col min="9217" max="9217" width="4" style="123" customWidth="1"/>
    <col min="9218" max="9218" width="42.140625" style="123" customWidth="1"/>
    <col min="9219" max="9219" width="9.85546875" style="123" customWidth="1"/>
    <col min="9220" max="9220" width="8.42578125" style="123" customWidth="1"/>
    <col min="9221" max="9221" width="9.7109375" style="123" customWidth="1"/>
    <col min="9222" max="9222" width="9" style="123" customWidth="1"/>
    <col min="9223" max="9223" width="9.140625" style="123" customWidth="1"/>
    <col min="9224" max="9224" width="8.7109375" style="123" customWidth="1"/>
    <col min="9225" max="9225" width="9.140625" style="123" customWidth="1"/>
    <col min="9226" max="9226" width="9.42578125" style="123" customWidth="1"/>
    <col min="9227" max="9227" width="9" style="123" customWidth="1"/>
    <col min="9228" max="9228" width="10.7109375" style="123" customWidth="1"/>
    <col min="9229" max="9229" width="8.85546875" style="123" customWidth="1"/>
    <col min="9230" max="9230" width="9.5703125" style="123" customWidth="1"/>
    <col min="9231" max="9231" width="10.42578125" style="123" customWidth="1"/>
    <col min="9232" max="9232" width="4.85546875" style="123" customWidth="1"/>
    <col min="9233" max="9233" width="23.5703125" style="123" customWidth="1"/>
    <col min="9234" max="9472" width="9.140625" style="123"/>
    <col min="9473" max="9473" width="4" style="123" customWidth="1"/>
    <col min="9474" max="9474" width="42.140625" style="123" customWidth="1"/>
    <col min="9475" max="9475" width="9.85546875" style="123" customWidth="1"/>
    <col min="9476" max="9476" width="8.42578125" style="123" customWidth="1"/>
    <col min="9477" max="9477" width="9.7109375" style="123" customWidth="1"/>
    <col min="9478" max="9478" width="9" style="123" customWidth="1"/>
    <col min="9479" max="9479" width="9.140625" style="123" customWidth="1"/>
    <col min="9480" max="9480" width="8.7109375" style="123" customWidth="1"/>
    <col min="9481" max="9481" width="9.140625" style="123" customWidth="1"/>
    <col min="9482" max="9482" width="9.42578125" style="123" customWidth="1"/>
    <col min="9483" max="9483" width="9" style="123" customWidth="1"/>
    <col min="9484" max="9484" width="10.7109375" style="123" customWidth="1"/>
    <col min="9485" max="9485" width="8.85546875" style="123" customWidth="1"/>
    <col min="9486" max="9486" width="9.5703125" style="123" customWidth="1"/>
    <col min="9487" max="9487" width="10.42578125" style="123" customWidth="1"/>
    <col min="9488" max="9488" width="4.85546875" style="123" customWidth="1"/>
    <col min="9489" max="9489" width="23.5703125" style="123" customWidth="1"/>
    <col min="9490" max="9728" width="9.140625" style="123"/>
    <col min="9729" max="9729" width="4" style="123" customWidth="1"/>
    <col min="9730" max="9730" width="42.140625" style="123" customWidth="1"/>
    <col min="9731" max="9731" width="9.85546875" style="123" customWidth="1"/>
    <col min="9732" max="9732" width="8.42578125" style="123" customWidth="1"/>
    <col min="9733" max="9733" width="9.7109375" style="123" customWidth="1"/>
    <col min="9734" max="9734" width="9" style="123" customWidth="1"/>
    <col min="9735" max="9735" width="9.140625" style="123" customWidth="1"/>
    <col min="9736" max="9736" width="8.7109375" style="123" customWidth="1"/>
    <col min="9737" max="9737" width="9.140625" style="123" customWidth="1"/>
    <col min="9738" max="9738" width="9.42578125" style="123" customWidth="1"/>
    <col min="9739" max="9739" width="9" style="123" customWidth="1"/>
    <col min="9740" max="9740" width="10.7109375" style="123" customWidth="1"/>
    <col min="9741" max="9741" width="8.85546875" style="123" customWidth="1"/>
    <col min="9742" max="9742" width="9.5703125" style="123" customWidth="1"/>
    <col min="9743" max="9743" width="10.42578125" style="123" customWidth="1"/>
    <col min="9744" max="9744" width="4.85546875" style="123" customWidth="1"/>
    <col min="9745" max="9745" width="23.5703125" style="123" customWidth="1"/>
    <col min="9746" max="9984" width="9.140625" style="123"/>
    <col min="9985" max="9985" width="4" style="123" customWidth="1"/>
    <col min="9986" max="9986" width="42.140625" style="123" customWidth="1"/>
    <col min="9987" max="9987" width="9.85546875" style="123" customWidth="1"/>
    <col min="9988" max="9988" width="8.42578125" style="123" customWidth="1"/>
    <col min="9989" max="9989" width="9.7109375" style="123" customWidth="1"/>
    <col min="9990" max="9990" width="9" style="123" customWidth="1"/>
    <col min="9991" max="9991" width="9.140625" style="123" customWidth="1"/>
    <col min="9992" max="9992" width="8.7109375" style="123" customWidth="1"/>
    <col min="9993" max="9993" width="9.140625" style="123" customWidth="1"/>
    <col min="9994" max="9994" width="9.42578125" style="123" customWidth="1"/>
    <col min="9995" max="9995" width="9" style="123" customWidth="1"/>
    <col min="9996" max="9996" width="10.7109375" style="123" customWidth="1"/>
    <col min="9997" max="9997" width="8.85546875" style="123" customWidth="1"/>
    <col min="9998" max="9998" width="9.5703125" style="123" customWidth="1"/>
    <col min="9999" max="9999" width="10.42578125" style="123" customWidth="1"/>
    <col min="10000" max="10000" width="4.85546875" style="123" customWidth="1"/>
    <col min="10001" max="10001" width="23.5703125" style="123" customWidth="1"/>
    <col min="10002" max="10240" width="9.140625" style="123"/>
    <col min="10241" max="10241" width="4" style="123" customWidth="1"/>
    <col min="10242" max="10242" width="42.140625" style="123" customWidth="1"/>
    <col min="10243" max="10243" width="9.85546875" style="123" customWidth="1"/>
    <col min="10244" max="10244" width="8.42578125" style="123" customWidth="1"/>
    <col min="10245" max="10245" width="9.7109375" style="123" customWidth="1"/>
    <col min="10246" max="10246" width="9" style="123" customWidth="1"/>
    <col min="10247" max="10247" width="9.140625" style="123" customWidth="1"/>
    <col min="10248" max="10248" width="8.7109375" style="123" customWidth="1"/>
    <col min="10249" max="10249" width="9.140625" style="123" customWidth="1"/>
    <col min="10250" max="10250" width="9.42578125" style="123" customWidth="1"/>
    <col min="10251" max="10251" width="9" style="123" customWidth="1"/>
    <col min="10252" max="10252" width="10.7109375" style="123" customWidth="1"/>
    <col min="10253" max="10253" width="8.85546875" style="123" customWidth="1"/>
    <col min="10254" max="10254" width="9.5703125" style="123" customWidth="1"/>
    <col min="10255" max="10255" width="10.42578125" style="123" customWidth="1"/>
    <col min="10256" max="10256" width="4.85546875" style="123" customWidth="1"/>
    <col min="10257" max="10257" width="23.5703125" style="123" customWidth="1"/>
    <col min="10258" max="10496" width="9.140625" style="123"/>
    <col min="10497" max="10497" width="4" style="123" customWidth="1"/>
    <col min="10498" max="10498" width="42.140625" style="123" customWidth="1"/>
    <col min="10499" max="10499" width="9.85546875" style="123" customWidth="1"/>
    <col min="10500" max="10500" width="8.42578125" style="123" customWidth="1"/>
    <col min="10501" max="10501" width="9.7109375" style="123" customWidth="1"/>
    <col min="10502" max="10502" width="9" style="123" customWidth="1"/>
    <col min="10503" max="10503" width="9.140625" style="123" customWidth="1"/>
    <col min="10504" max="10504" width="8.7109375" style="123" customWidth="1"/>
    <col min="10505" max="10505" width="9.140625" style="123" customWidth="1"/>
    <col min="10506" max="10506" width="9.42578125" style="123" customWidth="1"/>
    <col min="10507" max="10507" width="9" style="123" customWidth="1"/>
    <col min="10508" max="10508" width="10.7109375" style="123" customWidth="1"/>
    <col min="10509" max="10509" width="8.85546875" style="123" customWidth="1"/>
    <col min="10510" max="10510" width="9.5703125" style="123" customWidth="1"/>
    <col min="10511" max="10511" width="10.42578125" style="123" customWidth="1"/>
    <col min="10512" max="10512" width="4.85546875" style="123" customWidth="1"/>
    <col min="10513" max="10513" width="23.5703125" style="123" customWidth="1"/>
    <col min="10514" max="10752" width="9.140625" style="123"/>
    <col min="10753" max="10753" width="4" style="123" customWidth="1"/>
    <col min="10754" max="10754" width="42.140625" style="123" customWidth="1"/>
    <col min="10755" max="10755" width="9.85546875" style="123" customWidth="1"/>
    <col min="10756" max="10756" width="8.42578125" style="123" customWidth="1"/>
    <col min="10757" max="10757" width="9.7109375" style="123" customWidth="1"/>
    <col min="10758" max="10758" width="9" style="123" customWidth="1"/>
    <col min="10759" max="10759" width="9.140625" style="123" customWidth="1"/>
    <col min="10760" max="10760" width="8.7109375" style="123" customWidth="1"/>
    <col min="10761" max="10761" width="9.140625" style="123" customWidth="1"/>
    <col min="10762" max="10762" width="9.42578125" style="123" customWidth="1"/>
    <col min="10763" max="10763" width="9" style="123" customWidth="1"/>
    <col min="10764" max="10764" width="10.7109375" style="123" customWidth="1"/>
    <col min="10765" max="10765" width="8.85546875" style="123" customWidth="1"/>
    <col min="10766" max="10766" width="9.5703125" style="123" customWidth="1"/>
    <col min="10767" max="10767" width="10.42578125" style="123" customWidth="1"/>
    <col min="10768" max="10768" width="4.85546875" style="123" customWidth="1"/>
    <col min="10769" max="10769" width="23.5703125" style="123" customWidth="1"/>
    <col min="10770" max="11008" width="9.140625" style="123"/>
    <col min="11009" max="11009" width="4" style="123" customWidth="1"/>
    <col min="11010" max="11010" width="42.140625" style="123" customWidth="1"/>
    <col min="11011" max="11011" width="9.85546875" style="123" customWidth="1"/>
    <col min="11012" max="11012" width="8.42578125" style="123" customWidth="1"/>
    <col min="11013" max="11013" width="9.7109375" style="123" customWidth="1"/>
    <col min="11014" max="11014" width="9" style="123" customWidth="1"/>
    <col min="11015" max="11015" width="9.140625" style="123" customWidth="1"/>
    <col min="11016" max="11016" width="8.7109375" style="123" customWidth="1"/>
    <col min="11017" max="11017" width="9.140625" style="123" customWidth="1"/>
    <col min="11018" max="11018" width="9.42578125" style="123" customWidth="1"/>
    <col min="11019" max="11019" width="9" style="123" customWidth="1"/>
    <col min="11020" max="11020" width="10.7109375" style="123" customWidth="1"/>
    <col min="11021" max="11021" width="8.85546875" style="123" customWidth="1"/>
    <col min="11022" max="11022" width="9.5703125" style="123" customWidth="1"/>
    <col min="11023" max="11023" width="10.42578125" style="123" customWidth="1"/>
    <col min="11024" max="11024" width="4.85546875" style="123" customWidth="1"/>
    <col min="11025" max="11025" width="23.5703125" style="123" customWidth="1"/>
    <col min="11026" max="11264" width="9.140625" style="123"/>
    <col min="11265" max="11265" width="4" style="123" customWidth="1"/>
    <col min="11266" max="11266" width="42.140625" style="123" customWidth="1"/>
    <col min="11267" max="11267" width="9.85546875" style="123" customWidth="1"/>
    <col min="11268" max="11268" width="8.42578125" style="123" customWidth="1"/>
    <col min="11269" max="11269" width="9.7109375" style="123" customWidth="1"/>
    <col min="11270" max="11270" width="9" style="123" customWidth="1"/>
    <col min="11271" max="11271" width="9.140625" style="123" customWidth="1"/>
    <col min="11272" max="11272" width="8.7109375" style="123" customWidth="1"/>
    <col min="11273" max="11273" width="9.140625" style="123" customWidth="1"/>
    <col min="11274" max="11274" width="9.42578125" style="123" customWidth="1"/>
    <col min="11275" max="11275" width="9" style="123" customWidth="1"/>
    <col min="11276" max="11276" width="10.7109375" style="123" customWidth="1"/>
    <col min="11277" max="11277" width="8.85546875" style="123" customWidth="1"/>
    <col min="11278" max="11278" width="9.5703125" style="123" customWidth="1"/>
    <col min="11279" max="11279" width="10.42578125" style="123" customWidth="1"/>
    <col min="11280" max="11280" width="4.85546875" style="123" customWidth="1"/>
    <col min="11281" max="11281" width="23.5703125" style="123" customWidth="1"/>
    <col min="11282" max="11520" width="9.140625" style="123"/>
    <col min="11521" max="11521" width="4" style="123" customWidth="1"/>
    <col min="11522" max="11522" width="42.140625" style="123" customWidth="1"/>
    <col min="11523" max="11523" width="9.85546875" style="123" customWidth="1"/>
    <col min="11524" max="11524" width="8.42578125" style="123" customWidth="1"/>
    <col min="11525" max="11525" width="9.7109375" style="123" customWidth="1"/>
    <col min="11526" max="11526" width="9" style="123" customWidth="1"/>
    <col min="11527" max="11527" width="9.140625" style="123" customWidth="1"/>
    <col min="11528" max="11528" width="8.7109375" style="123" customWidth="1"/>
    <col min="11529" max="11529" width="9.140625" style="123" customWidth="1"/>
    <col min="11530" max="11530" width="9.42578125" style="123" customWidth="1"/>
    <col min="11531" max="11531" width="9" style="123" customWidth="1"/>
    <col min="11532" max="11532" width="10.7109375" style="123" customWidth="1"/>
    <col min="11533" max="11533" width="8.85546875" style="123" customWidth="1"/>
    <col min="11534" max="11534" width="9.5703125" style="123" customWidth="1"/>
    <col min="11535" max="11535" width="10.42578125" style="123" customWidth="1"/>
    <col min="11536" max="11536" width="4.85546875" style="123" customWidth="1"/>
    <col min="11537" max="11537" width="23.5703125" style="123" customWidth="1"/>
    <col min="11538" max="11776" width="9.140625" style="123"/>
    <col min="11777" max="11777" width="4" style="123" customWidth="1"/>
    <col min="11778" max="11778" width="42.140625" style="123" customWidth="1"/>
    <col min="11779" max="11779" width="9.85546875" style="123" customWidth="1"/>
    <col min="11780" max="11780" width="8.42578125" style="123" customWidth="1"/>
    <col min="11781" max="11781" width="9.7109375" style="123" customWidth="1"/>
    <col min="11782" max="11782" width="9" style="123" customWidth="1"/>
    <col min="11783" max="11783" width="9.140625" style="123" customWidth="1"/>
    <col min="11784" max="11784" width="8.7109375" style="123" customWidth="1"/>
    <col min="11785" max="11785" width="9.140625" style="123" customWidth="1"/>
    <col min="11786" max="11786" width="9.42578125" style="123" customWidth="1"/>
    <col min="11787" max="11787" width="9" style="123" customWidth="1"/>
    <col min="11788" max="11788" width="10.7109375" style="123" customWidth="1"/>
    <col min="11789" max="11789" width="8.85546875" style="123" customWidth="1"/>
    <col min="11790" max="11790" width="9.5703125" style="123" customWidth="1"/>
    <col min="11791" max="11791" width="10.42578125" style="123" customWidth="1"/>
    <col min="11792" max="11792" width="4.85546875" style="123" customWidth="1"/>
    <col min="11793" max="11793" width="23.5703125" style="123" customWidth="1"/>
    <col min="11794" max="12032" width="9.140625" style="123"/>
    <col min="12033" max="12033" width="4" style="123" customWidth="1"/>
    <col min="12034" max="12034" width="42.140625" style="123" customWidth="1"/>
    <col min="12035" max="12035" width="9.85546875" style="123" customWidth="1"/>
    <col min="12036" max="12036" width="8.42578125" style="123" customWidth="1"/>
    <col min="12037" max="12037" width="9.7109375" style="123" customWidth="1"/>
    <col min="12038" max="12038" width="9" style="123" customWidth="1"/>
    <col min="12039" max="12039" width="9.140625" style="123" customWidth="1"/>
    <col min="12040" max="12040" width="8.7109375" style="123" customWidth="1"/>
    <col min="12041" max="12041" width="9.140625" style="123" customWidth="1"/>
    <col min="12042" max="12042" width="9.42578125" style="123" customWidth="1"/>
    <col min="12043" max="12043" width="9" style="123" customWidth="1"/>
    <col min="12044" max="12044" width="10.7109375" style="123" customWidth="1"/>
    <col min="12045" max="12045" width="8.85546875" style="123" customWidth="1"/>
    <col min="12046" max="12046" width="9.5703125" style="123" customWidth="1"/>
    <col min="12047" max="12047" width="10.42578125" style="123" customWidth="1"/>
    <col min="12048" max="12048" width="4.85546875" style="123" customWidth="1"/>
    <col min="12049" max="12049" width="23.5703125" style="123" customWidth="1"/>
    <col min="12050" max="12288" width="9.140625" style="123"/>
    <col min="12289" max="12289" width="4" style="123" customWidth="1"/>
    <col min="12290" max="12290" width="42.140625" style="123" customWidth="1"/>
    <col min="12291" max="12291" width="9.85546875" style="123" customWidth="1"/>
    <col min="12292" max="12292" width="8.42578125" style="123" customWidth="1"/>
    <col min="12293" max="12293" width="9.7109375" style="123" customWidth="1"/>
    <col min="12294" max="12294" width="9" style="123" customWidth="1"/>
    <col min="12295" max="12295" width="9.140625" style="123" customWidth="1"/>
    <col min="12296" max="12296" width="8.7109375" style="123" customWidth="1"/>
    <col min="12297" max="12297" width="9.140625" style="123" customWidth="1"/>
    <col min="12298" max="12298" width="9.42578125" style="123" customWidth="1"/>
    <col min="12299" max="12299" width="9" style="123" customWidth="1"/>
    <col min="12300" max="12300" width="10.7109375" style="123" customWidth="1"/>
    <col min="12301" max="12301" width="8.85546875" style="123" customWidth="1"/>
    <col min="12302" max="12302" width="9.5703125" style="123" customWidth="1"/>
    <col min="12303" max="12303" width="10.42578125" style="123" customWidth="1"/>
    <col min="12304" max="12304" width="4.85546875" style="123" customWidth="1"/>
    <col min="12305" max="12305" width="23.5703125" style="123" customWidth="1"/>
    <col min="12306" max="12544" width="9.140625" style="123"/>
    <col min="12545" max="12545" width="4" style="123" customWidth="1"/>
    <col min="12546" max="12546" width="42.140625" style="123" customWidth="1"/>
    <col min="12547" max="12547" width="9.85546875" style="123" customWidth="1"/>
    <col min="12548" max="12548" width="8.42578125" style="123" customWidth="1"/>
    <col min="12549" max="12549" width="9.7109375" style="123" customWidth="1"/>
    <col min="12550" max="12550" width="9" style="123" customWidth="1"/>
    <col min="12551" max="12551" width="9.140625" style="123" customWidth="1"/>
    <col min="12552" max="12552" width="8.7109375" style="123" customWidth="1"/>
    <col min="12553" max="12553" width="9.140625" style="123" customWidth="1"/>
    <col min="12554" max="12554" width="9.42578125" style="123" customWidth="1"/>
    <col min="12555" max="12555" width="9" style="123" customWidth="1"/>
    <col min="12556" max="12556" width="10.7109375" style="123" customWidth="1"/>
    <col min="12557" max="12557" width="8.85546875" style="123" customWidth="1"/>
    <col min="12558" max="12558" width="9.5703125" style="123" customWidth="1"/>
    <col min="12559" max="12559" width="10.42578125" style="123" customWidth="1"/>
    <col min="12560" max="12560" width="4.85546875" style="123" customWidth="1"/>
    <col min="12561" max="12561" width="23.5703125" style="123" customWidth="1"/>
    <col min="12562" max="12800" width="9.140625" style="123"/>
    <col min="12801" max="12801" width="4" style="123" customWidth="1"/>
    <col min="12802" max="12802" width="42.140625" style="123" customWidth="1"/>
    <col min="12803" max="12803" width="9.85546875" style="123" customWidth="1"/>
    <col min="12804" max="12804" width="8.42578125" style="123" customWidth="1"/>
    <col min="12805" max="12805" width="9.7109375" style="123" customWidth="1"/>
    <col min="12806" max="12806" width="9" style="123" customWidth="1"/>
    <col min="12807" max="12807" width="9.140625" style="123" customWidth="1"/>
    <col min="12808" max="12808" width="8.7109375" style="123" customWidth="1"/>
    <col min="12809" max="12809" width="9.140625" style="123" customWidth="1"/>
    <col min="12810" max="12810" width="9.42578125" style="123" customWidth="1"/>
    <col min="12811" max="12811" width="9" style="123" customWidth="1"/>
    <col min="12812" max="12812" width="10.7109375" style="123" customWidth="1"/>
    <col min="12813" max="12813" width="8.85546875" style="123" customWidth="1"/>
    <col min="12814" max="12814" width="9.5703125" style="123" customWidth="1"/>
    <col min="12815" max="12815" width="10.42578125" style="123" customWidth="1"/>
    <col min="12816" max="12816" width="4.85546875" style="123" customWidth="1"/>
    <col min="12817" max="12817" width="23.5703125" style="123" customWidth="1"/>
    <col min="12818" max="13056" width="9.140625" style="123"/>
    <col min="13057" max="13057" width="4" style="123" customWidth="1"/>
    <col min="13058" max="13058" width="42.140625" style="123" customWidth="1"/>
    <col min="13059" max="13059" width="9.85546875" style="123" customWidth="1"/>
    <col min="13060" max="13060" width="8.42578125" style="123" customWidth="1"/>
    <col min="13061" max="13061" width="9.7109375" style="123" customWidth="1"/>
    <col min="13062" max="13062" width="9" style="123" customWidth="1"/>
    <col min="13063" max="13063" width="9.140625" style="123" customWidth="1"/>
    <col min="13064" max="13064" width="8.7109375" style="123" customWidth="1"/>
    <col min="13065" max="13065" width="9.140625" style="123" customWidth="1"/>
    <col min="13066" max="13066" width="9.42578125" style="123" customWidth="1"/>
    <col min="13067" max="13067" width="9" style="123" customWidth="1"/>
    <col min="13068" max="13068" width="10.7109375" style="123" customWidth="1"/>
    <col min="13069" max="13069" width="8.85546875" style="123" customWidth="1"/>
    <col min="13070" max="13070" width="9.5703125" style="123" customWidth="1"/>
    <col min="13071" max="13071" width="10.42578125" style="123" customWidth="1"/>
    <col min="13072" max="13072" width="4.85546875" style="123" customWidth="1"/>
    <col min="13073" max="13073" width="23.5703125" style="123" customWidth="1"/>
    <col min="13074" max="13312" width="9.140625" style="123"/>
    <col min="13313" max="13313" width="4" style="123" customWidth="1"/>
    <col min="13314" max="13314" width="42.140625" style="123" customWidth="1"/>
    <col min="13315" max="13315" width="9.85546875" style="123" customWidth="1"/>
    <col min="13316" max="13316" width="8.42578125" style="123" customWidth="1"/>
    <col min="13317" max="13317" width="9.7109375" style="123" customWidth="1"/>
    <col min="13318" max="13318" width="9" style="123" customWidth="1"/>
    <col min="13319" max="13319" width="9.140625" style="123" customWidth="1"/>
    <col min="13320" max="13320" width="8.7109375" style="123" customWidth="1"/>
    <col min="13321" max="13321" width="9.140625" style="123" customWidth="1"/>
    <col min="13322" max="13322" width="9.42578125" style="123" customWidth="1"/>
    <col min="13323" max="13323" width="9" style="123" customWidth="1"/>
    <col min="13324" max="13324" width="10.7109375" style="123" customWidth="1"/>
    <col min="13325" max="13325" width="8.85546875" style="123" customWidth="1"/>
    <col min="13326" max="13326" width="9.5703125" style="123" customWidth="1"/>
    <col min="13327" max="13327" width="10.42578125" style="123" customWidth="1"/>
    <col min="13328" max="13328" width="4.85546875" style="123" customWidth="1"/>
    <col min="13329" max="13329" width="23.5703125" style="123" customWidth="1"/>
    <col min="13330" max="13568" width="9.140625" style="123"/>
    <col min="13569" max="13569" width="4" style="123" customWidth="1"/>
    <col min="13570" max="13570" width="42.140625" style="123" customWidth="1"/>
    <col min="13571" max="13571" width="9.85546875" style="123" customWidth="1"/>
    <col min="13572" max="13572" width="8.42578125" style="123" customWidth="1"/>
    <col min="13573" max="13573" width="9.7109375" style="123" customWidth="1"/>
    <col min="13574" max="13574" width="9" style="123" customWidth="1"/>
    <col min="13575" max="13575" width="9.140625" style="123" customWidth="1"/>
    <col min="13576" max="13576" width="8.7109375" style="123" customWidth="1"/>
    <col min="13577" max="13577" width="9.140625" style="123" customWidth="1"/>
    <col min="13578" max="13578" width="9.42578125" style="123" customWidth="1"/>
    <col min="13579" max="13579" width="9" style="123" customWidth="1"/>
    <col min="13580" max="13580" width="10.7109375" style="123" customWidth="1"/>
    <col min="13581" max="13581" width="8.85546875" style="123" customWidth="1"/>
    <col min="13582" max="13582" width="9.5703125" style="123" customWidth="1"/>
    <col min="13583" max="13583" width="10.42578125" style="123" customWidth="1"/>
    <col min="13584" max="13584" width="4.85546875" style="123" customWidth="1"/>
    <col min="13585" max="13585" width="23.5703125" style="123" customWidth="1"/>
    <col min="13586" max="13824" width="9.140625" style="123"/>
    <col min="13825" max="13825" width="4" style="123" customWidth="1"/>
    <col min="13826" max="13826" width="42.140625" style="123" customWidth="1"/>
    <col min="13827" max="13827" width="9.85546875" style="123" customWidth="1"/>
    <col min="13828" max="13828" width="8.42578125" style="123" customWidth="1"/>
    <col min="13829" max="13829" width="9.7109375" style="123" customWidth="1"/>
    <col min="13830" max="13830" width="9" style="123" customWidth="1"/>
    <col min="13831" max="13831" width="9.140625" style="123" customWidth="1"/>
    <col min="13832" max="13832" width="8.7109375" style="123" customWidth="1"/>
    <col min="13833" max="13833" width="9.140625" style="123" customWidth="1"/>
    <col min="13834" max="13834" width="9.42578125" style="123" customWidth="1"/>
    <col min="13835" max="13835" width="9" style="123" customWidth="1"/>
    <col min="13836" max="13836" width="10.7109375" style="123" customWidth="1"/>
    <col min="13837" max="13837" width="8.85546875" style="123" customWidth="1"/>
    <col min="13838" max="13838" width="9.5703125" style="123" customWidth="1"/>
    <col min="13839" max="13839" width="10.42578125" style="123" customWidth="1"/>
    <col min="13840" max="13840" width="4.85546875" style="123" customWidth="1"/>
    <col min="13841" max="13841" width="23.5703125" style="123" customWidth="1"/>
    <col min="13842" max="14080" width="9.140625" style="123"/>
    <col min="14081" max="14081" width="4" style="123" customWidth="1"/>
    <col min="14082" max="14082" width="42.140625" style="123" customWidth="1"/>
    <col min="14083" max="14083" width="9.85546875" style="123" customWidth="1"/>
    <col min="14084" max="14084" width="8.42578125" style="123" customWidth="1"/>
    <col min="14085" max="14085" width="9.7109375" style="123" customWidth="1"/>
    <col min="14086" max="14086" width="9" style="123" customWidth="1"/>
    <col min="14087" max="14087" width="9.140625" style="123" customWidth="1"/>
    <col min="14088" max="14088" width="8.7109375" style="123" customWidth="1"/>
    <col min="14089" max="14089" width="9.140625" style="123" customWidth="1"/>
    <col min="14090" max="14090" width="9.42578125" style="123" customWidth="1"/>
    <col min="14091" max="14091" width="9" style="123" customWidth="1"/>
    <col min="14092" max="14092" width="10.7109375" style="123" customWidth="1"/>
    <col min="14093" max="14093" width="8.85546875" style="123" customWidth="1"/>
    <col min="14094" max="14094" width="9.5703125" style="123" customWidth="1"/>
    <col min="14095" max="14095" width="10.42578125" style="123" customWidth="1"/>
    <col min="14096" max="14096" width="4.85546875" style="123" customWidth="1"/>
    <col min="14097" max="14097" width="23.5703125" style="123" customWidth="1"/>
    <col min="14098" max="14336" width="9.140625" style="123"/>
    <col min="14337" max="14337" width="4" style="123" customWidth="1"/>
    <col min="14338" max="14338" width="42.140625" style="123" customWidth="1"/>
    <col min="14339" max="14339" width="9.85546875" style="123" customWidth="1"/>
    <col min="14340" max="14340" width="8.42578125" style="123" customWidth="1"/>
    <col min="14341" max="14341" width="9.7109375" style="123" customWidth="1"/>
    <col min="14342" max="14342" width="9" style="123" customWidth="1"/>
    <col min="14343" max="14343" width="9.140625" style="123" customWidth="1"/>
    <col min="14344" max="14344" width="8.7109375" style="123" customWidth="1"/>
    <col min="14345" max="14345" width="9.140625" style="123" customWidth="1"/>
    <col min="14346" max="14346" width="9.42578125" style="123" customWidth="1"/>
    <col min="14347" max="14347" width="9" style="123" customWidth="1"/>
    <col min="14348" max="14348" width="10.7109375" style="123" customWidth="1"/>
    <col min="14349" max="14349" width="8.85546875" style="123" customWidth="1"/>
    <col min="14350" max="14350" width="9.5703125" style="123" customWidth="1"/>
    <col min="14351" max="14351" width="10.42578125" style="123" customWidth="1"/>
    <col min="14352" max="14352" width="4.85546875" style="123" customWidth="1"/>
    <col min="14353" max="14353" width="23.5703125" style="123" customWidth="1"/>
    <col min="14354" max="14592" width="9.140625" style="123"/>
    <col min="14593" max="14593" width="4" style="123" customWidth="1"/>
    <col min="14594" max="14594" width="42.140625" style="123" customWidth="1"/>
    <col min="14595" max="14595" width="9.85546875" style="123" customWidth="1"/>
    <col min="14596" max="14596" width="8.42578125" style="123" customWidth="1"/>
    <col min="14597" max="14597" width="9.7109375" style="123" customWidth="1"/>
    <col min="14598" max="14598" width="9" style="123" customWidth="1"/>
    <col min="14599" max="14599" width="9.140625" style="123" customWidth="1"/>
    <col min="14600" max="14600" width="8.7109375" style="123" customWidth="1"/>
    <col min="14601" max="14601" width="9.140625" style="123" customWidth="1"/>
    <col min="14602" max="14602" width="9.42578125" style="123" customWidth="1"/>
    <col min="14603" max="14603" width="9" style="123" customWidth="1"/>
    <col min="14604" max="14604" width="10.7109375" style="123" customWidth="1"/>
    <col min="14605" max="14605" width="8.85546875" style="123" customWidth="1"/>
    <col min="14606" max="14606" width="9.5703125" style="123" customWidth="1"/>
    <col min="14607" max="14607" width="10.42578125" style="123" customWidth="1"/>
    <col min="14608" max="14608" width="4.85546875" style="123" customWidth="1"/>
    <col min="14609" max="14609" width="23.5703125" style="123" customWidth="1"/>
    <col min="14610" max="14848" width="9.140625" style="123"/>
    <col min="14849" max="14849" width="4" style="123" customWidth="1"/>
    <col min="14850" max="14850" width="42.140625" style="123" customWidth="1"/>
    <col min="14851" max="14851" width="9.85546875" style="123" customWidth="1"/>
    <col min="14852" max="14852" width="8.42578125" style="123" customWidth="1"/>
    <col min="14853" max="14853" width="9.7109375" style="123" customWidth="1"/>
    <col min="14854" max="14854" width="9" style="123" customWidth="1"/>
    <col min="14855" max="14855" width="9.140625" style="123" customWidth="1"/>
    <col min="14856" max="14856" width="8.7109375" style="123" customWidth="1"/>
    <col min="14857" max="14857" width="9.140625" style="123" customWidth="1"/>
    <col min="14858" max="14858" width="9.42578125" style="123" customWidth="1"/>
    <col min="14859" max="14859" width="9" style="123" customWidth="1"/>
    <col min="14860" max="14860" width="10.7109375" style="123" customWidth="1"/>
    <col min="14861" max="14861" width="8.85546875" style="123" customWidth="1"/>
    <col min="14862" max="14862" width="9.5703125" style="123" customWidth="1"/>
    <col min="14863" max="14863" width="10.42578125" style="123" customWidth="1"/>
    <col min="14864" max="14864" width="4.85546875" style="123" customWidth="1"/>
    <col min="14865" max="14865" width="23.5703125" style="123" customWidth="1"/>
    <col min="14866" max="15104" width="9.140625" style="123"/>
    <col min="15105" max="15105" width="4" style="123" customWidth="1"/>
    <col min="15106" max="15106" width="42.140625" style="123" customWidth="1"/>
    <col min="15107" max="15107" width="9.85546875" style="123" customWidth="1"/>
    <col min="15108" max="15108" width="8.42578125" style="123" customWidth="1"/>
    <col min="15109" max="15109" width="9.7109375" style="123" customWidth="1"/>
    <col min="15110" max="15110" width="9" style="123" customWidth="1"/>
    <col min="15111" max="15111" width="9.140625" style="123" customWidth="1"/>
    <col min="15112" max="15112" width="8.7109375" style="123" customWidth="1"/>
    <col min="15113" max="15113" width="9.140625" style="123" customWidth="1"/>
    <col min="15114" max="15114" width="9.42578125" style="123" customWidth="1"/>
    <col min="15115" max="15115" width="9" style="123" customWidth="1"/>
    <col min="15116" max="15116" width="10.7109375" style="123" customWidth="1"/>
    <col min="15117" max="15117" width="8.85546875" style="123" customWidth="1"/>
    <col min="15118" max="15118" width="9.5703125" style="123" customWidth="1"/>
    <col min="15119" max="15119" width="10.42578125" style="123" customWidth="1"/>
    <col min="15120" max="15120" width="4.85546875" style="123" customWidth="1"/>
    <col min="15121" max="15121" width="23.5703125" style="123" customWidth="1"/>
    <col min="15122" max="15360" width="9.140625" style="123"/>
    <col min="15361" max="15361" width="4" style="123" customWidth="1"/>
    <col min="15362" max="15362" width="42.140625" style="123" customWidth="1"/>
    <col min="15363" max="15363" width="9.85546875" style="123" customWidth="1"/>
    <col min="15364" max="15364" width="8.42578125" style="123" customWidth="1"/>
    <col min="15365" max="15365" width="9.7109375" style="123" customWidth="1"/>
    <col min="15366" max="15366" width="9" style="123" customWidth="1"/>
    <col min="15367" max="15367" width="9.140625" style="123" customWidth="1"/>
    <col min="15368" max="15368" width="8.7109375" style="123" customWidth="1"/>
    <col min="15369" max="15369" width="9.140625" style="123" customWidth="1"/>
    <col min="15370" max="15370" width="9.42578125" style="123" customWidth="1"/>
    <col min="15371" max="15371" width="9" style="123" customWidth="1"/>
    <col min="15372" max="15372" width="10.7109375" style="123" customWidth="1"/>
    <col min="15373" max="15373" width="8.85546875" style="123" customWidth="1"/>
    <col min="15374" max="15374" width="9.5703125" style="123" customWidth="1"/>
    <col min="15375" max="15375" width="10.42578125" style="123" customWidth="1"/>
    <col min="15376" max="15376" width="4.85546875" style="123" customWidth="1"/>
    <col min="15377" max="15377" width="23.5703125" style="123" customWidth="1"/>
    <col min="15378" max="15616" width="9.140625" style="123"/>
    <col min="15617" max="15617" width="4" style="123" customWidth="1"/>
    <col min="15618" max="15618" width="42.140625" style="123" customWidth="1"/>
    <col min="15619" max="15619" width="9.85546875" style="123" customWidth="1"/>
    <col min="15620" max="15620" width="8.42578125" style="123" customWidth="1"/>
    <col min="15621" max="15621" width="9.7109375" style="123" customWidth="1"/>
    <col min="15622" max="15622" width="9" style="123" customWidth="1"/>
    <col min="15623" max="15623" width="9.140625" style="123" customWidth="1"/>
    <col min="15624" max="15624" width="8.7109375" style="123" customWidth="1"/>
    <col min="15625" max="15625" width="9.140625" style="123" customWidth="1"/>
    <col min="15626" max="15626" width="9.42578125" style="123" customWidth="1"/>
    <col min="15627" max="15627" width="9" style="123" customWidth="1"/>
    <col min="15628" max="15628" width="10.7109375" style="123" customWidth="1"/>
    <col min="15629" max="15629" width="8.85546875" style="123" customWidth="1"/>
    <col min="15630" max="15630" width="9.5703125" style="123" customWidth="1"/>
    <col min="15631" max="15631" width="10.42578125" style="123" customWidth="1"/>
    <col min="15632" max="15632" width="4.85546875" style="123" customWidth="1"/>
    <col min="15633" max="15633" width="23.5703125" style="123" customWidth="1"/>
    <col min="15634" max="15872" width="9.140625" style="123"/>
    <col min="15873" max="15873" width="4" style="123" customWidth="1"/>
    <col min="15874" max="15874" width="42.140625" style="123" customWidth="1"/>
    <col min="15875" max="15875" width="9.85546875" style="123" customWidth="1"/>
    <col min="15876" max="15876" width="8.42578125" style="123" customWidth="1"/>
    <col min="15877" max="15877" width="9.7109375" style="123" customWidth="1"/>
    <col min="15878" max="15878" width="9" style="123" customWidth="1"/>
    <col min="15879" max="15879" width="9.140625" style="123" customWidth="1"/>
    <col min="15880" max="15880" width="8.7109375" style="123" customWidth="1"/>
    <col min="15881" max="15881" width="9.140625" style="123" customWidth="1"/>
    <col min="15882" max="15882" width="9.42578125" style="123" customWidth="1"/>
    <col min="15883" max="15883" width="9" style="123" customWidth="1"/>
    <col min="15884" max="15884" width="10.7109375" style="123" customWidth="1"/>
    <col min="15885" max="15885" width="8.85546875" style="123" customWidth="1"/>
    <col min="15886" max="15886" width="9.5703125" style="123" customWidth="1"/>
    <col min="15887" max="15887" width="10.42578125" style="123" customWidth="1"/>
    <col min="15888" max="15888" width="4.85546875" style="123" customWidth="1"/>
    <col min="15889" max="15889" width="23.5703125" style="123" customWidth="1"/>
    <col min="15890" max="16128" width="9.140625" style="123"/>
    <col min="16129" max="16129" width="4" style="123" customWidth="1"/>
    <col min="16130" max="16130" width="42.140625" style="123" customWidth="1"/>
    <col min="16131" max="16131" width="9.85546875" style="123" customWidth="1"/>
    <col min="16132" max="16132" width="8.42578125" style="123" customWidth="1"/>
    <col min="16133" max="16133" width="9.7109375" style="123" customWidth="1"/>
    <col min="16134" max="16134" width="9" style="123" customWidth="1"/>
    <col min="16135" max="16135" width="9.140625" style="123" customWidth="1"/>
    <col min="16136" max="16136" width="8.7109375" style="123" customWidth="1"/>
    <col min="16137" max="16137" width="9.140625" style="123" customWidth="1"/>
    <col min="16138" max="16138" width="9.42578125" style="123" customWidth="1"/>
    <col min="16139" max="16139" width="9" style="123" customWidth="1"/>
    <col min="16140" max="16140" width="10.7109375" style="123" customWidth="1"/>
    <col min="16141" max="16141" width="8.85546875" style="123" customWidth="1"/>
    <col min="16142" max="16142" width="9.5703125" style="123" customWidth="1"/>
    <col min="16143" max="16143" width="10.42578125" style="123" customWidth="1"/>
    <col min="16144" max="16144" width="4.85546875" style="123" customWidth="1"/>
    <col min="16145" max="16145" width="23.5703125" style="123" customWidth="1"/>
    <col min="16146" max="16384" width="9.140625" style="123"/>
  </cols>
  <sheetData>
    <row r="1" spans="1:16" ht="24" customHeight="1" x14ac:dyDescent="0.3">
      <c r="K1" s="290" t="s">
        <v>239</v>
      </c>
      <c r="L1" s="291"/>
      <c r="M1" s="291"/>
      <c r="N1" s="291"/>
      <c r="O1" s="291"/>
    </row>
    <row r="2" spans="1:16" ht="17.25" customHeight="1" x14ac:dyDescent="0.3">
      <c r="K2" s="292" t="s">
        <v>234</v>
      </c>
      <c r="L2" s="293"/>
      <c r="M2" s="293"/>
      <c r="N2" s="293"/>
      <c r="O2" s="293"/>
    </row>
    <row r="3" spans="1:16" ht="20.25" customHeight="1" x14ac:dyDescent="0.3">
      <c r="K3" s="292" t="s">
        <v>2</v>
      </c>
      <c r="L3" s="293"/>
      <c r="M3" s="293"/>
      <c r="N3" s="293"/>
      <c r="O3" s="293"/>
    </row>
    <row r="4" spans="1:16" ht="18" customHeight="1" x14ac:dyDescent="0.3">
      <c r="K4" s="292" t="s">
        <v>3</v>
      </c>
      <c r="L4" s="293"/>
      <c r="M4" s="293"/>
      <c r="N4" s="293"/>
      <c r="O4" s="293"/>
    </row>
    <row r="5" spans="1:16" ht="17.25" customHeight="1" x14ac:dyDescent="0.3">
      <c r="K5" s="292" t="s">
        <v>235</v>
      </c>
      <c r="L5" s="293"/>
      <c r="M5" s="293"/>
      <c r="N5" s="293"/>
      <c r="O5" s="293"/>
    </row>
    <row r="6" spans="1:16" ht="19.5" customHeight="1" x14ac:dyDescent="0.3">
      <c r="K6" s="14"/>
      <c r="L6" s="14"/>
      <c r="M6" s="14"/>
      <c r="N6" s="14"/>
      <c r="O6" s="14"/>
    </row>
    <row r="7" spans="1:16" ht="24.75" customHeight="1" x14ac:dyDescent="0.3">
      <c r="A7" s="122"/>
      <c r="B7" s="15"/>
      <c r="C7" s="15"/>
      <c r="D7" s="15"/>
      <c r="E7" s="15"/>
      <c r="F7" s="15"/>
      <c r="G7" s="15"/>
      <c r="H7" s="15"/>
      <c r="I7" s="15"/>
      <c r="J7" s="15"/>
      <c r="K7" s="295" t="s">
        <v>236</v>
      </c>
      <c r="L7" s="295"/>
      <c r="M7" s="295"/>
      <c r="N7" s="295"/>
      <c r="O7" s="295"/>
    </row>
    <row r="8" spans="1:16" ht="33.75" customHeight="1" x14ac:dyDescent="0.3">
      <c r="A8" s="122"/>
      <c r="B8" s="15"/>
      <c r="C8" s="15"/>
      <c r="D8" s="15"/>
      <c r="E8" s="15"/>
      <c r="F8" s="15"/>
      <c r="G8" s="15"/>
      <c r="H8" s="15"/>
      <c r="I8" s="15"/>
      <c r="J8" s="15"/>
      <c r="K8" s="295" t="s">
        <v>0</v>
      </c>
      <c r="L8" s="295"/>
      <c r="M8" s="295"/>
      <c r="N8" s="295"/>
      <c r="O8" s="295"/>
    </row>
    <row r="9" spans="1:16" ht="18.75" x14ac:dyDescent="0.3">
      <c r="A9" s="14"/>
      <c r="B9" s="14"/>
      <c r="D9" s="14"/>
      <c r="E9" s="14"/>
      <c r="F9" s="14"/>
      <c r="G9" s="14"/>
      <c r="H9" s="14"/>
      <c r="I9" s="14"/>
      <c r="J9" s="14"/>
      <c r="K9" s="292" t="s">
        <v>1</v>
      </c>
      <c r="L9" s="292"/>
      <c r="M9" s="292"/>
      <c r="N9" s="292"/>
      <c r="O9" s="292"/>
    </row>
    <row r="10" spans="1:16" ht="18.75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292" t="s">
        <v>2</v>
      </c>
      <c r="L10" s="292"/>
      <c r="M10" s="292"/>
      <c r="N10" s="292"/>
      <c r="O10" s="292"/>
      <c r="P10" s="124"/>
    </row>
    <row r="11" spans="1:16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292" t="s">
        <v>3</v>
      </c>
      <c r="L11" s="292"/>
      <c r="M11" s="292"/>
      <c r="N11" s="292"/>
      <c r="O11" s="292"/>
      <c r="P11" s="124"/>
    </row>
    <row r="12" spans="1:16" ht="18.75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292" t="s">
        <v>255</v>
      </c>
      <c r="L12" s="292"/>
      <c r="M12" s="292"/>
      <c r="N12" s="292"/>
      <c r="O12" s="292"/>
      <c r="P12" s="124"/>
    </row>
    <row r="13" spans="1:16" ht="18.75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292" t="s">
        <v>237</v>
      </c>
      <c r="L13" s="293"/>
      <c r="M13" s="293"/>
      <c r="N13" s="293"/>
      <c r="O13" s="293"/>
      <c r="P13" s="124"/>
    </row>
    <row r="14" spans="1:16" ht="18.75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292" t="s">
        <v>2</v>
      </c>
      <c r="L14" s="293"/>
      <c r="M14" s="293"/>
      <c r="N14" s="293"/>
      <c r="O14" s="293"/>
      <c r="P14" s="124"/>
    </row>
    <row r="15" spans="1:16" ht="18.75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292" t="s">
        <v>3</v>
      </c>
      <c r="L15" s="293"/>
      <c r="M15" s="293"/>
      <c r="N15" s="293"/>
      <c r="O15" s="293"/>
      <c r="P15" s="124"/>
    </row>
    <row r="16" spans="1:16" ht="18.75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292" t="s">
        <v>238</v>
      </c>
      <c r="L16" s="293"/>
      <c r="M16" s="293"/>
      <c r="N16" s="293"/>
      <c r="O16" s="293"/>
      <c r="P16" s="124"/>
    </row>
    <row r="17" spans="1:16" ht="18.75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10"/>
      <c r="M17" s="110"/>
      <c r="N17" s="110"/>
      <c r="O17" s="110"/>
      <c r="P17" s="124"/>
    </row>
    <row r="18" spans="1:16" ht="23.25" x14ac:dyDescent="0.35">
      <c r="A18" s="125"/>
      <c r="B18" s="125"/>
      <c r="C18" s="125"/>
      <c r="D18" s="125"/>
      <c r="E18" s="125"/>
      <c r="F18" s="297" t="s">
        <v>54</v>
      </c>
      <c r="G18" s="298"/>
      <c r="H18" s="125"/>
      <c r="I18" s="125"/>
      <c r="J18" s="125"/>
      <c r="K18" s="125"/>
      <c r="L18" s="126"/>
      <c r="M18" s="126"/>
      <c r="N18" s="126"/>
      <c r="O18" s="126"/>
      <c r="P18" s="124"/>
    </row>
    <row r="19" spans="1:16" ht="22.5" x14ac:dyDescent="0.25">
      <c r="A19" s="296" t="s">
        <v>59</v>
      </c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124"/>
    </row>
    <row r="20" spans="1:16" s="127" customFormat="1" ht="18.75" x14ac:dyDescent="0.25">
      <c r="A20" s="299" t="s">
        <v>4</v>
      </c>
      <c r="B20" s="299" t="s">
        <v>5</v>
      </c>
      <c r="C20" s="299" t="s">
        <v>6</v>
      </c>
      <c r="D20" s="294" t="s">
        <v>7</v>
      </c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</row>
    <row r="21" spans="1:16" ht="18.75" customHeight="1" x14ac:dyDescent="0.2">
      <c r="A21" s="300"/>
      <c r="B21" s="300"/>
      <c r="C21" s="300"/>
      <c r="D21" s="107" t="s">
        <v>8</v>
      </c>
      <c r="E21" s="107" t="s">
        <v>9</v>
      </c>
      <c r="F21" s="107" t="s">
        <v>10</v>
      </c>
      <c r="G21" s="107" t="s">
        <v>11</v>
      </c>
      <c r="H21" s="107" t="s">
        <v>12</v>
      </c>
      <c r="I21" s="107" t="s">
        <v>13</v>
      </c>
      <c r="J21" s="107" t="s">
        <v>14</v>
      </c>
      <c r="K21" s="107" t="s">
        <v>15</v>
      </c>
      <c r="L21" s="107" t="s">
        <v>16</v>
      </c>
      <c r="M21" s="107" t="s">
        <v>17</v>
      </c>
      <c r="N21" s="107" t="s">
        <v>18</v>
      </c>
      <c r="O21" s="107" t="s">
        <v>19</v>
      </c>
    </row>
    <row r="22" spans="1:16" ht="15.75" x14ac:dyDescent="0.2">
      <c r="A22" s="128">
        <v>1</v>
      </c>
      <c r="B22" s="44" t="s">
        <v>51</v>
      </c>
      <c r="C22" s="186">
        <f>C23</f>
        <v>2975</v>
      </c>
      <c r="D22" s="186">
        <f t="shared" ref="D22:O22" si="0">D23</f>
        <v>700</v>
      </c>
      <c r="E22" s="186">
        <f t="shared" si="0"/>
        <v>364</v>
      </c>
      <c r="F22" s="186">
        <f t="shared" si="0"/>
        <v>155</v>
      </c>
      <c r="G22" s="186">
        <f t="shared" si="0"/>
        <v>0</v>
      </c>
      <c r="H22" s="186">
        <f t="shared" si="0"/>
        <v>0</v>
      </c>
      <c r="I22" s="186">
        <f t="shared" si="0"/>
        <v>0</v>
      </c>
      <c r="J22" s="186">
        <f t="shared" si="0"/>
        <v>0</v>
      </c>
      <c r="K22" s="186">
        <f t="shared" si="0"/>
        <v>0</v>
      </c>
      <c r="L22" s="186">
        <f t="shared" si="0"/>
        <v>0</v>
      </c>
      <c r="M22" s="186">
        <f t="shared" si="0"/>
        <v>456</v>
      </c>
      <c r="N22" s="186">
        <f t="shared" si="0"/>
        <v>500</v>
      </c>
      <c r="O22" s="186">
        <f t="shared" si="0"/>
        <v>800</v>
      </c>
    </row>
    <row r="23" spans="1:16" ht="15.75" x14ac:dyDescent="0.2">
      <c r="A23" s="128"/>
      <c r="B23" s="44" t="s">
        <v>38</v>
      </c>
      <c r="C23" s="186">
        <f t="shared" ref="C23:C31" si="1">SUM(D23:O23)</f>
        <v>2975</v>
      </c>
      <c r="D23" s="186">
        <v>700</v>
      </c>
      <c r="E23" s="186">
        <v>364</v>
      </c>
      <c r="F23" s="186">
        <v>155</v>
      </c>
      <c r="G23" s="186">
        <v>0</v>
      </c>
      <c r="H23" s="186">
        <v>0</v>
      </c>
      <c r="I23" s="186">
        <v>0</v>
      </c>
      <c r="J23" s="186">
        <v>0</v>
      </c>
      <c r="K23" s="186">
        <v>0</v>
      </c>
      <c r="L23" s="186">
        <v>0</v>
      </c>
      <c r="M23" s="186">
        <v>456</v>
      </c>
      <c r="N23" s="186">
        <v>500</v>
      </c>
      <c r="O23" s="186">
        <v>800</v>
      </c>
    </row>
    <row r="24" spans="1:16" ht="15.75" x14ac:dyDescent="0.2">
      <c r="A24" s="107">
        <v>2</v>
      </c>
      <c r="B24" s="48" t="s">
        <v>36</v>
      </c>
      <c r="C24" s="186">
        <f t="shared" si="1"/>
        <v>7999</v>
      </c>
      <c r="D24" s="186">
        <v>445</v>
      </c>
      <c r="E24" s="186">
        <v>601</v>
      </c>
      <c r="F24" s="186">
        <v>600</v>
      </c>
      <c r="G24" s="186">
        <v>600</v>
      </c>
      <c r="H24" s="186">
        <v>598</v>
      </c>
      <c r="I24" s="186">
        <v>701</v>
      </c>
      <c r="J24" s="186">
        <v>1002</v>
      </c>
      <c r="K24" s="186">
        <v>1002</v>
      </c>
      <c r="L24" s="186">
        <v>600</v>
      </c>
      <c r="M24" s="186">
        <v>600</v>
      </c>
      <c r="N24" s="186">
        <v>650</v>
      </c>
      <c r="O24" s="186">
        <v>600</v>
      </c>
    </row>
    <row r="25" spans="1:16" s="177" customFormat="1" ht="15.75" x14ac:dyDescent="0.2">
      <c r="A25" s="175">
        <v>3</v>
      </c>
      <c r="B25" s="105" t="s">
        <v>21</v>
      </c>
      <c r="C25" s="245">
        <f>SUM(C26:C31)</f>
        <v>108456</v>
      </c>
      <c r="D25" s="245">
        <f t="shared" ref="D25:O25" si="2">SUM(D26:D31)</f>
        <v>9578</v>
      </c>
      <c r="E25" s="245">
        <f t="shared" si="2"/>
        <v>10457</v>
      </c>
      <c r="F25" s="245">
        <f t="shared" si="2"/>
        <v>10272</v>
      </c>
      <c r="G25" s="245">
        <f t="shared" si="2"/>
        <v>9320</v>
      </c>
      <c r="H25" s="245">
        <f t="shared" si="2"/>
        <v>7757</v>
      </c>
      <c r="I25" s="245">
        <f t="shared" si="2"/>
        <v>7300</v>
      </c>
      <c r="J25" s="245">
        <f t="shared" si="2"/>
        <v>6389</v>
      </c>
      <c r="K25" s="245">
        <f t="shared" si="2"/>
        <v>8432</v>
      </c>
      <c r="L25" s="245">
        <f t="shared" si="2"/>
        <v>7119</v>
      </c>
      <c r="M25" s="245">
        <f t="shared" si="2"/>
        <v>8241</v>
      </c>
      <c r="N25" s="245">
        <f t="shared" si="2"/>
        <v>10806</v>
      </c>
      <c r="O25" s="245">
        <f t="shared" si="2"/>
        <v>12785</v>
      </c>
      <c r="P25" s="176"/>
    </row>
    <row r="26" spans="1:16" ht="15.75" x14ac:dyDescent="0.2">
      <c r="A26" s="128"/>
      <c r="B26" s="44" t="s">
        <v>40</v>
      </c>
      <c r="C26" s="186">
        <f t="shared" si="1"/>
        <v>43800</v>
      </c>
      <c r="D26" s="186">
        <v>4260</v>
      </c>
      <c r="E26" s="186">
        <v>4800</v>
      </c>
      <c r="F26" s="186">
        <v>4020</v>
      </c>
      <c r="G26" s="186">
        <v>3720</v>
      </c>
      <c r="H26" s="186">
        <v>3420</v>
      </c>
      <c r="I26" s="186">
        <v>3540</v>
      </c>
      <c r="J26" s="186">
        <v>2640</v>
      </c>
      <c r="K26" s="186">
        <v>3300</v>
      </c>
      <c r="L26" s="186">
        <v>2880</v>
      </c>
      <c r="M26" s="186">
        <v>2400</v>
      </c>
      <c r="N26" s="186">
        <v>4410</v>
      </c>
      <c r="O26" s="186">
        <v>4410</v>
      </c>
    </row>
    <row r="27" spans="1:16" ht="15.75" x14ac:dyDescent="0.2">
      <c r="A27" s="128"/>
      <c r="B27" s="44" t="s">
        <v>46</v>
      </c>
      <c r="C27" s="186">
        <f t="shared" si="1"/>
        <v>10200</v>
      </c>
      <c r="D27" s="186">
        <v>733</v>
      </c>
      <c r="E27" s="186">
        <v>673</v>
      </c>
      <c r="F27" s="186">
        <v>809</v>
      </c>
      <c r="G27" s="186">
        <v>645</v>
      </c>
      <c r="H27" s="186">
        <v>705</v>
      </c>
      <c r="I27" s="186">
        <v>842</v>
      </c>
      <c r="J27" s="186">
        <v>970</v>
      </c>
      <c r="K27" s="186">
        <v>1313</v>
      </c>
      <c r="L27" s="186">
        <v>768</v>
      </c>
      <c r="M27" s="186">
        <v>821</v>
      </c>
      <c r="N27" s="186">
        <v>921</v>
      </c>
      <c r="O27" s="186">
        <v>1000</v>
      </c>
    </row>
    <row r="28" spans="1:16" ht="15.75" x14ac:dyDescent="0.2">
      <c r="A28" s="128"/>
      <c r="B28" s="44" t="s">
        <v>52</v>
      </c>
      <c r="C28" s="186">
        <f t="shared" si="1"/>
        <v>26784</v>
      </c>
      <c r="D28" s="186">
        <v>2340</v>
      </c>
      <c r="E28" s="186">
        <v>2377</v>
      </c>
      <c r="F28" s="186">
        <v>2452</v>
      </c>
      <c r="G28" s="186">
        <v>2292</v>
      </c>
      <c r="H28" s="186">
        <v>1936</v>
      </c>
      <c r="I28" s="186">
        <v>1749</v>
      </c>
      <c r="J28" s="186">
        <v>2139</v>
      </c>
      <c r="K28" s="186">
        <v>2219</v>
      </c>
      <c r="L28" s="186">
        <v>1700</v>
      </c>
      <c r="M28" s="186">
        <v>2580</v>
      </c>
      <c r="N28" s="186">
        <v>2500</v>
      </c>
      <c r="O28" s="186">
        <v>2500</v>
      </c>
    </row>
    <row r="29" spans="1:16" ht="15.75" x14ac:dyDescent="0.2">
      <c r="A29" s="128"/>
      <c r="B29" s="44" t="s">
        <v>119</v>
      </c>
      <c r="C29" s="186">
        <f t="shared" si="1"/>
        <v>13406</v>
      </c>
      <c r="D29" s="186">
        <v>1667</v>
      </c>
      <c r="E29" s="186">
        <v>1217</v>
      </c>
      <c r="F29" s="186">
        <v>1461</v>
      </c>
      <c r="G29" s="186">
        <v>1099</v>
      </c>
      <c r="H29" s="186">
        <v>790</v>
      </c>
      <c r="I29" s="186">
        <v>417</v>
      </c>
      <c r="J29" s="186">
        <v>359</v>
      </c>
      <c r="K29" s="186">
        <v>948</v>
      </c>
      <c r="L29" s="186">
        <v>735</v>
      </c>
      <c r="M29" s="186">
        <v>1313</v>
      </c>
      <c r="N29" s="186">
        <v>1500</v>
      </c>
      <c r="O29" s="186">
        <v>1900</v>
      </c>
    </row>
    <row r="30" spans="1:16" ht="15.75" x14ac:dyDescent="0.2">
      <c r="A30" s="128"/>
      <c r="B30" s="44" t="s">
        <v>120</v>
      </c>
      <c r="C30" s="186">
        <f t="shared" si="1"/>
        <v>12158</v>
      </c>
      <c r="D30" s="186">
        <v>428</v>
      </c>
      <c r="E30" s="186">
        <v>1238</v>
      </c>
      <c r="F30" s="186">
        <v>1234</v>
      </c>
      <c r="G30" s="186">
        <v>1313</v>
      </c>
      <c r="H30" s="186">
        <v>786</v>
      </c>
      <c r="I30" s="186">
        <v>602</v>
      </c>
      <c r="J30" s="186">
        <v>161</v>
      </c>
      <c r="K30" s="186">
        <v>487</v>
      </c>
      <c r="L30" s="186">
        <v>852</v>
      </c>
      <c r="M30" s="186">
        <v>957</v>
      </c>
      <c r="N30" s="186">
        <v>1300</v>
      </c>
      <c r="O30" s="186">
        <v>2800</v>
      </c>
    </row>
    <row r="31" spans="1:16" ht="15.75" x14ac:dyDescent="0.2">
      <c r="A31" s="128"/>
      <c r="B31" s="44" t="s">
        <v>41</v>
      </c>
      <c r="C31" s="186">
        <f t="shared" si="1"/>
        <v>2108</v>
      </c>
      <c r="D31" s="186">
        <v>150</v>
      </c>
      <c r="E31" s="186">
        <v>152</v>
      </c>
      <c r="F31" s="186">
        <v>296</v>
      </c>
      <c r="G31" s="186">
        <v>251</v>
      </c>
      <c r="H31" s="186">
        <v>120</v>
      </c>
      <c r="I31" s="186">
        <v>150</v>
      </c>
      <c r="J31" s="186">
        <v>120</v>
      </c>
      <c r="K31" s="186">
        <v>165</v>
      </c>
      <c r="L31" s="186">
        <v>184</v>
      </c>
      <c r="M31" s="186">
        <v>170</v>
      </c>
      <c r="N31" s="186">
        <v>175</v>
      </c>
      <c r="O31" s="186">
        <v>175</v>
      </c>
    </row>
    <row r="32" spans="1:16" ht="15.75" x14ac:dyDescent="0.2">
      <c r="A32" s="107">
        <v>4</v>
      </c>
      <c r="B32" s="44" t="s">
        <v>82</v>
      </c>
      <c r="C32" s="186">
        <f t="shared" ref="C32:O32" si="3">SUM(C33:C123)</f>
        <v>3319104</v>
      </c>
      <c r="D32" s="186">
        <f t="shared" si="3"/>
        <v>327185</v>
      </c>
      <c r="E32" s="186">
        <f t="shared" si="3"/>
        <v>324051</v>
      </c>
      <c r="F32" s="186">
        <f t="shared" si="3"/>
        <v>298493</v>
      </c>
      <c r="G32" s="186">
        <f t="shared" si="3"/>
        <v>298127</v>
      </c>
      <c r="H32" s="186">
        <f t="shared" si="3"/>
        <v>227877</v>
      </c>
      <c r="I32" s="186">
        <f t="shared" si="3"/>
        <v>197159</v>
      </c>
      <c r="J32" s="186">
        <f t="shared" si="3"/>
        <v>174335</v>
      </c>
      <c r="K32" s="186">
        <f t="shared" si="3"/>
        <v>184606</v>
      </c>
      <c r="L32" s="186">
        <f t="shared" si="3"/>
        <v>256769</v>
      </c>
      <c r="M32" s="186">
        <f t="shared" si="3"/>
        <v>321592</v>
      </c>
      <c r="N32" s="186">
        <f t="shared" si="3"/>
        <v>342954</v>
      </c>
      <c r="O32" s="186">
        <f t="shared" si="3"/>
        <v>365956</v>
      </c>
    </row>
    <row r="33" spans="1:15" ht="15.75" x14ac:dyDescent="0.2">
      <c r="A33" s="107"/>
      <c r="B33" s="260" t="s">
        <v>22</v>
      </c>
      <c r="C33" s="186">
        <f t="shared" ref="C33:C36" si="4">SUM(D33:O33)</f>
        <v>67348</v>
      </c>
      <c r="D33" s="187">
        <v>9606</v>
      </c>
      <c r="E33" s="187">
        <v>4800</v>
      </c>
      <c r="F33" s="187">
        <v>6284</v>
      </c>
      <c r="G33" s="187">
        <v>6839</v>
      </c>
      <c r="H33" s="187">
        <v>3138</v>
      </c>
      <c r="I33" s="187">
        <v>1778</v>
      </c>
      <c r="J33" s="187">
        <v>3034</v>
      </c>
      <c r="K33" s="187">
        <v>1894</v>
      </c>
      <c r="L33" s="190">
        <v>6285</v>
      </c>
      <c r="M33" s="188">
        <v>7196</v>
      </c>
      <c r="N33" s="188">
        <v>8247</v>
      </c>
      <c r="O33" s="188">
        <v>8247</v>
      </c>
    </row>
    <row r="34" spans="1:15" ht="15.75" x14ac:dyDescent="0.2">
      <c r="A34" s="107"/>
      <c r="B34" s="261" t="s">
        <v>126</v>
      </c>
      <c r="C34" s="186">
        <f t="shared" si="4"/>
        <v>102415</v>
      </c>
      <c r="D34" s="187">
        <v>12125</v>
      </c>
      <c r="E34" s="187">
        <v>8907</v>
      </c>
      <c r="F34" s="187">
        <v>8041</v>
      </c>
      <c r="G34" s="187">
        <v>7942</v>
      </c>
      <c r="H34" s="187">
        <v>6510</v>
      </c>
      <c r="I34" s="187">
        <v>3936</v>
      </c>
      <c r="J34" s="187">
        <v>5725</v>
      </c>
      <c r="K34" s="187">
        <v>3454</v>
      </c>
      <c r="L34" s="190">
        <v>11920</v>
      </c>
      <c r="M34" s="188">
        <v>10417</v>
      </c>
      <c r="N34" s="188">
        <v>11285</v>
      </c>
      <c r="O34" s="188">
        <v>12153</v>
      </c>
    </row>
    <row r="35" spans="1:15" ht="15.75" x14ac:dyDescent="0.2">
      <c r="A35" s="107"/>
      <c r="B35" s="261" t="s">
        <v>50</v>
      </c>
      <c r="C35" s="186">
        <f t="shared" si="4"/>
        <v>44094</v>
      </c>
      <c r="D35" s="187">
        <v>5401</v>
      </c>
      <c r="E35" s="187">
        <v>3886</v>
      </c>
      <c r="F35" s="187">
        <v>3718</v>
      </c>
      <c r="G35" s="187">
        <v>4330</v>
      </c>
      <c r="H35" s="187">
        <v>1259</v>
      </c>
      <c r="I35" s="187">
        <v>881</v>
      </c>
      <c r="J35" s="187">
        <v>719</v>
      </c>
      <c r="K35" s="187">
        <v>1188</v>
      </c>
      <c r="L35" s="190">
        <v>4484</v>
      </c>
      <c r="M35" s="188">
        <v>6076</v>
      </c>
      <c r="N35" s="188">
        <v>6076</v>
      </c>
      <c r="O35" s="188">
        <v>6076</v>
      </c>
    </row>
    <row r="36" spans="1:15" ht="15.75" x14ac:dyDescent="0.2">
      <c r="A36" s="107"/>
      <c r="B36" s="261" t="s">
        <v>127</v>
      </c>
      <c r="C36" s="186">
        <f t="shared" si="4"/>
        <v>54562</v>
      </c>
      <c r="D36" s="187">
        <v>5255</v>
      </c>
      <c r="E36" s="187">
        <v>5585</v>
      </c>
      <c r="F36" s="187">
        <v>4860</v>
      </c>
      <c r="G36" s="187">
        <v>4129</v>
      </c>
      <c r="H36" s="187">
        <v>4361</v>
      </c>
      <c r="I36" s="187">
        <v>2571</v>
      </c>
      <c r="J36" s="187">
        <v>1020</v>
      </c>
      <c r="K36" s="187">
        <v>1217</v>
      </c>
      <c r="L36" s="190">
        <v>4732</v>
      </c>
      <c r="M36" s="188">
        <v>6944</v>
      </c>
      <c r="N36" s="188">
        <v>6944</v>
      </c>
      <c r="O36" s="188">
        <v>6944</v>
      </c>
    </row>
    <row r="37" spans="1:15" ht="15.75" x14ac:dyDescent="0.2">
      <c r="A37" s="107"/>
      <c r="B37" s="261" t="s">
        <v>128</v>
      </c>
      <c r="C37" s="186">
        <f t="shared" ref="C37:C99" si="5">SUM(D37:O37)</f>
        <v>52698</v>
      </c>
      <c r="D37" s="187">
        <v>7074</v>
      </c>
      <c r="E37" s="187">
        <v>5820</v>
      </c>
      <c r="F37" s="187">
        <v>4620</v>
      </c>
      <c r="G37" s="187">
        <v>5160</v>
      </c>
      <c r="H37" s="187">
        <v>3900</v>
      </c>
      <c r="I37" s="187">
        <v>2760</v>
      </c>
      <c r="J37" s="187">
        <v>3720</v>
      </c>
      <c r="K37" s="187">
        <v>2160</v>
      </c>
      <c r="L37" s="190">
        <v>1860</v>
      </c>
      <c r="M37" s="188">
        <v>4774</v>
      </c>
      <c r="N37" s="188">
        <v>5208</v>
      </c>
      <c r="O37" s="188">
        <v>5642</v>
      </c>
    </row>
    <row r="38" spans="1:15" ht="15.75" x14ac:dyDescent="0.2">
      <c r="A38" s="107"/>
      <c r="B38" s="261" t="s">
        <v>29</v>
      </c>
      <c r="C38" s="186">
        <f t="shared" si="5"/>
        <v>56370</v>
      </c>
      <c r="D38" s="187">
        <v>5711</v>
      </c>
      <c r="E38" s="187">
        <v>5153</v>
      </c>
      <c r="F38" s="187">
        <v>5525</v>
      </c>
      <c r="G38" s="187">
        <v>5835</v>
      </c>
      <c r="H38" s="187">
        <v>3072</v>
      </c>
      <c r="I38" s="187">
        <v>1343</v>
      </c>
      <c r="J38" s="187">
        <v>2719</v>
      </c>
      <c r="K38" s="187">
        <v>2064</v>
      </c>
      <c r="L38" s="190">
        <v>6286</v>
      </c>
      <c r="M38" s="188">
        <v>6076</v>
      </c>
      <c r="N38" s="188">
        <v>6076</v>
      </c>
      <c r="O38" s="188">
        <v>6510</v>
      </c>
    </row>
    <row r="39" spans="1:15" ht="15.75" x14ac:dyDescent="0.2">
      <c r="A39" s="107"/>
      <c r="B39" s="261" t="s">
        <v>129</v>
      </c>
      <c r="C39" s="186">
        <f t="shared" si="5"/>
        <v>55509</v>
      </c>
      <c r="D39" s="187">
        <v>6139</v>
      </c>
      <c r="E39" s="187">
        <v>6080</v>
      </c>
      <c r="F39" s="187">
        <v>5760</v>
      </c>
      <c r="G39" s="187">
        <v>6150</v>
      </c>
      <c r="H39" s="187">
        <v>2340</v>
      </c>
      <c r="I39" s="187">
        <v>3690</v>
      </c>
      <c r="J39" s="187">
        <v>690</v>
      </c>
      <c r="K39" s="187">
        <v>600</v>
      </c>
      <c r="L39" s="190">
        <v>4530</v>
      </c>
      <c r="M39" s="188">
        <v>6076</v>
      </c>
      <c r="N39" s="188">
        <v>6510</v>
      </c>
      <c r="O39" s="188">
        <v>6944</v>
      </c>
    </row>
    <row r="40" spans="1:15" ht="15.75" x14ac:dyDescent="0.2">
      <c r="A40" s="107"/>
      <c r="B40" s="261" t="s">
        <v>130</v>
      </c>
      <c r="C40" s="186">
        <f t="shared" si="5"/>
        <v>49475</v>
      </c>
      <c r="D40" s="187">
        <v>3003</v>
      </c>
      <c r="E40" s="187">
        <v>8648</v>
      </c>
      <c r="F40" s="187">
        <v>4071</v>
      </c>
      <c r="G40" s="187">
        <v>5374</v>
      </c>
      <c r="H40" s="187">
        <v>2602</v>
      </c>
      <c r="I40" s="187">
        <v>1095</v>
      </c>
      <c r="J40" s="187">
        <v>2585</v>
      </c>
      <c r="K40" s="187">
        <v>1304</v>
      </c>
      <c r="L40" s="190">
        <v>3867</v>
      </c>
      <c r="M40" s="188">
        <v>4774</v>
      </c>
      <c r="N40" s="188">
        <v>5642</v>
      </c>
      <c r="O40" s="188">
        <v>6510</v>
      </c>
    </row>
    <row r="41" spans="1:15" ht="15.75" x14ac:dyDescent="0.2">
      <c r="A41" s="107"/>
      <c r="B41" s="261" t="s">
        <v>131</v>
      </c>
      <c r="C41" s="186">
        <f t="shared" si="5"/>
        <v>56435</v>
      </c>
      <c r="D41" s="187">
        <v>7584</v>
      </c>
      <c r="E41" s="187">
        <v>6779</v>
      </c>
      <c r="F41" s="187">
        <v>4030</v>
      </c>
      <c r="G41" s="187">
        <v>5028</v>
      </c>
      <c r="H41" s="187">
        <v>4654</v>
      </c>
      <c r="I41" s="187">
        <v>2417</v>
      </c>
      <c r="J41" s="187">
        <v>499</v>
      </c>
      <c r="K41" s="187">
        <v>1500</v>
      </c>
      <c r="L41" s="190">
        <v>5282</v>
      </c>
      <c r="M41" s="188">
        <v>5642</v>
      </c>
      <c r="N41" s="188">
        <v>6076</v>
      </c>
      <c r="O41" s="188">
        <v>6944</v>
      </c>
    </row>
    <row r="42" spans="1:15" ht="15.75" x14ac:dyDescent="0.2">
      <c r="A42" s="107"/>
      <c r="B42" s="261" t="s">
        <v>132</v>
      </c>
      <c r="C42" s="186">
        <f t="shared" si="5"/>
        <v>43554</v>
      </c>
      <c r="D42" s="187">
        <v>4223</v>
      </c>
      <c r="E42" s="187">
        <v>6025</v>
      </c>
      <c r="F42" s="187">
        <v>3038</v>
      </c>
      <c r="G42" s="187">
        <v>4504</v>
      </c>
      <c r="H42" s="187">
        <v>3399</v>
      </c>
      <c r="I42" s="187">
        <v>2688</v>
      </c>
      <c r="J42" s="187">
        <v>639</v>
      </c>
      <c r="K42" s="187">
        <v>632</v>
      </c>
      <c r="L42" s="190">
        <v>4084</v>
      </c>
      <c r="M42" s="188">
        <v>4340</v>
      </c>
      <c r="N42" s="188">
        <v>4774</v>
      </c>
      <c r="O42" s="188">
        <v>5208</v>
      </c>
    </row>
    <row r="43" spans="1:15" ht="15.75" x14ac:dyDescent="0.2">
      <c r="A43" s="107"/>
      <c r="B43" s="261" t="s">
        <v>133</v>
      </c>
      <c r="C43" s="186">
        <f t="shared" si="5"/>
        <v>41923</v>
      </c>
      <c r="D43" s="187">
        <v>2980</v>
      </c>
      <c r="E43" s="187">
        <v>6294</v>
      </c>
      <c r="F43" s="187">
        <v>3369</v>
      </c>
      <c r="G43" s="187">
        <v>3826</v>
      </c>
      <c r="H43" s="187">
        <v>3214</v>
      </c>
      <c r="I43" s="187">
        <v>2687</v>
      </c>
      <c r="J43" s="187">
        <v>790</v>
      </c>
      <c r="K43" s="187">
        <v>712</v>
      </c>
      <c r="L43" s="190">
        <v>4597</v>
      </c>
      <c r="M43" s="188">
        <v>3906</v>
      </c>
      <c r="N43" s="188">
        <v>4340</v>
      </c>
      <c r="O43" s="188">
        <v>5208</v>
      </c>
    </row>
    <row r="44" spans="1:15" ht="15.75" x14ac:dyDescent="0.2">
      <c r="A44" s="107"/>
      <c r="B44" s="261" t="s">
        <v>134</v>
      </c>
      <c r="C44" s="186">
        <f t="shared" si="5"/>
        <v>41645</v>
      </c>
      <c r="D44" s="187">
        <v>6828</v>
      </c>
      <c r="E44" s="187">
        <v>4960</v>
      </c>
      <c r="F44" s="187">
        <v>2868</v>
      </c>
      <c r="G44" s="187">
        <v>3229</v>
      </c>
      <c r="H44" s="187">
        <v>1942</v>
      </c>
      <c r="I44" s="187">
        <v>691</v>
      </c>
      <c r="J44" s="187">
        <v>611</v>
      </c>
      <c r="K44" s="187">
        <v>760</v>
      </c>
      <c r="L44" s="190">
        <v>2830</v>
      </c>
      <c r="M44" s="188">
        <v>4774</v>
      </c>
      <c r="N44" s="188">
        <v>6076</v>
      </c>
      <c r="O44" s="188">
        <v>6076</v>
      </c>
    </row>
    <row r="45" spans="1:15" ht="15.75" x14ac:dyDescent="0.2">
      <c r="A45" s="107"/>
      <c r="B45" s="261" t="s">
        <v>135</v>
      </c>
      <c r="C45" s="186">
        <f t="shared" si="5"/>
        <v>94875</v>
      </c>
      <c r="D45" s="187">
        <v>10551</v>
      </c>
      <c r="E45" s="187">
        <v>7823</v>
      </c>
      <c r="F45" s="187">
        <v>7419</v>
      </c>
      <c r="G45" s="187">
        <v>7519</v>
      </c>
      <c r="H45" s="187">
        <v>4407</v>
      </c>
      <c r="I45" s="187">
        <v>3845</v>
      </c>
      <c r="J45" s="187">
        <v>5671</v>
      </c>
      <c r="K45" s="187">
        <v>6213</v>
      </c>
      <c r="L45" s="190">
        <v>10437</v>
      </c>
      <c r="M45" s="188">
        <v>9549</v>
      </c>
      <c r="N45" s="188">
        <v>10417</v>
      </c>
      <c r="O45" s="188">
        <v>11024</v>
      </c>
    </row>
    <row r="46" spans="1:15" ht="15.75" x14ac:dyDescent="0.2">
      <c r="A46" s="107"/>
      <c r="B46" s="261" t="s">
        <v>136</v>
      </c>
      <c r="C46" s="186">
        <f t="shared" si="5"/>
        <v>35176</v>
      </c>
      <c r="D46" s="187">
        <v>3386</v>
      </c>
      <c r="E46" s="187">
        <v>4179</v>
      </c>
      <c r="F46" s="187">
        <v>2892</v>
      </c>
      <c r="G46" s="187">
        <v>3781</v>
      </c>
      <c r="H46" s="187">
        <v>2390</v>
      </c>
      <c r="I46" s="187">
        <v>626</v>
      </c>
      <c r="J46" s="187">
        <v>1606</v>
      </c>
      <c r="K46" s="187">
        <v>713</v>
      </c>
      <c r="L46" s="190">
        <v>3017</v>
      </c>
      <c r="M46" s="188">
        <v>3906</v>
      </c>
      <c r="N46" s="188">
        <v>4340</v>
      </c>
      <c r="O46" s="188">
        <v>4340</v>
      </c>
    </row>
    <row r="47" spans="1:15" ht="15.75" x14ac:dyDescent="0.2">
      <c r="A47" s="107"/>
      <c r="B47" s="261" t="s">
        <v>137</v>
      </c>
      <c r="C47" s="186">
        <f t="shared" si="5"/>
        <v>38474</v>
      </c>
      <c r="D47" s="187">
        <v>3366</v>
      </c>
      <c r="E47" s="187">
        <v>3825</v>
      </c>
      <c r="F47" s="187">
        <v>3884</v>
      </c>
      <c r="G47" s="187">
        <v>3696</v>
      </c>
      <c r="H47" s="187">
        <v>2102</v>
      </c>
      <c r="I47" s="187">
        <v>827</v>
      </c>
      <c r="J47" s="187">
        <v>2267</v>
      </c>
      <c r="K47" s="187">
        <v>957</v>
      </c>
      <c r="L47" s="190">
        <v>3662</v>
      </c>
      <c r="M47" s="188">
        <v>4340</v>
      </c>
      <c r="N47" s="188">
        <v>4340</v>
      </c>
      <c r="O47" s="188">
        <v>5208</v>
      </c>
    </row>
    <row r="48" spans="1:15" ht="15.75" x14ac:dyDescent="0.2">
      <c r="A48" s="107"/>
      <c r="B48" s="261" t="s">
        <v>138</v>
      </c>
      <c r="C48" s="186">
        <f t="shared" si="5"/>
        <v>37699</v>
      </c>
      <c r="D48" s="187">
        <v>3643</v>
      </c>
      <c r="E48" s="187">
        <v>3924</v>
      </c>
      <c r="F48" s="187">
        <v>3676</v>
      </c>
      <c r="G48" s="187">
        <v>3526</v>
      </c>
      <c r="H48" s="187">
        <v>2328</v>
      </c>
      <c r="I48" s="187">
        <v>1400</v>
      </c>
      <c r="J48" s="187">
        <v>2400</v>
      </c>
      <c r="K48" s="187">
        <v>656</v>
      </c>
      <c r="L48" s="190">
        <v>3560</v>
      </c>
      <c r="M48" s="188">
        <v>3906</v>
      </c>
      <c r="N48" s="188">
        <v>4340</v>
      </c>
      <c r="O48" s="188">
        <v>4340</v>
      </c>
    </row>
    <row r="49" spans="1:15" ht="15.75" x14ac:dyDescent="0.2">
      <c r="A49" s="107"/>
      <c r="B49" s="261" t="s">
        <v>139</v>
      </c>
      <c r="C49" s="186">
        <f t="shared" si="5"/>
        <v>41657</v>
      </c>
      <c r="D49" s="187">
        <v>4471</v>
      </c>
      <c r="E49" s="187">
        <v>4500</v>
      </c>
      <c r="F49" s="187">
        <v>3600</v>
      </c>
      <c r="G49" s="187">
        <v>4500</v>
      </c>
      <c r="H49" s="187">
        <v>3300</v>
      </c>
      <c r="I49" s="187">
        <v>2280</v>
      </c>
      <c r="J49" s="187">
        <v>1200</v>
      </c>
      <c r="K49" s="187">
        <v>1500</v>
      </c>
      <c r="L49" s="190">
        <v>3720</v>
      </c>
      <c r="M49" s="188">
        <v>3906</v>
      </c>
      <c r="N49" s="188">
        <v>3906</v>
      </c>
      <c r="O49" s="188">
        <v>4774</v>
      </c>
    </row>
    <row r="50" spans="1:15" ht="15.75" x14ac:dyDescent="0.2">
      <c r="A50" s="107"/>
      <c r="B50" s="261" t="s">
        <v>140</v>
      </c>
      <c r="C50" s="186">
        <f t="shared" si="5"/>
        <v>58476</v>
      </c>
      <c r="D50" s="187">
        <v>6735</v>
      </c>
      <c r="E50" s="187">
        <v>5293</v>
      </c>
      <c r="F50" s="187">
        <v>5348</v>
      </c>
      <c r="G50" s="187">
        <v>5923</v>
      </c>
      <c r="H50" s="187">
        <v>4712</v>
      </c>
      <c r="I50" s="187">
        <v>3537</v>
      </c>
      <c r="J50" s="187">
        <v>712</v>
      </c>
      <c r="K50" s="187">
        <v>696</v>
      </c>
      <c r="L50" s="190">
        <v>4688</v>
      </c>
      <c r="M50" s="188">
        <v>6076</v>
      </c>
      <c r="N50" s="188">
        <v>7378</v>
      </c>
      <c r="O50" s="188">
        <v>7378</v>
      </c>
    </row>
    <row r="51" spans="1:15" ht="15.75" x14ac:dyDescent="0.2">
      <c r="A51" s="107"/>
      <c r="B51" s="261" t="s">
        <v>141</v>
      </c>
      <c r="C51" s="186">
        <f t="shared" si="5"/>
        <v>26451</v>
      </c>
      <c r="D51" s="187">
        <v>3028</v>
      </c>
      <c r="E51" s="187">
        <v>2851</v>
      </c>
      <c r="F51" s="187">
        <v>2831</v>
      </c>
      <c r="G51" s="187">
        <v>2714</v>
      </c>
      <c r="H51" s="187">
        <v>1163</v>
      </c>
      <c r="I51" s="187">
        <v>565</v>
      </c>
      <c r="J51" s="187">
        <v>400</v>
      </c>
      <c r="K51" s="187">
        <v>680</v>
      </c>
      <c r="L51" s="190">
        <v>1195</v>
      </c>
      <c r="M51" s="188">
        <v>3472</v>
      </c>
      <c r="N51" s="188">
        <v>3646</v>
      </c>
      <c r="O51" s="188">
        <v>3906</v>
      </c>
    </row>
    <row r="52" spans="1:15" ht="15.75" x14ac:dyDescent="0.2">
      <c r="A52" s="107"/>
      <c r="B52" s="261" t="s">
        <v>142</v>
      </c>
      <c r="C52" s="186">
        <f t="shared" si="5"/>
        <v>56354</v>
      </c>
      <c r="D52" s="187">
        <v>4713</v>
      </c>
      <c r="E52" s="187">
        <v>8200</v>
      </c>
      <c r="F52" s="187">
        <v>4920</v>
      </c>
      <c r="G52" s="187">
        <v>5680</v>
      </c>
      <c r="H52" s="187">
        <v>3280</v>
      </c>
      <c r="I52" s="187">
        <v>3961</v>
      </c>
      <c r="J52" s="187">
        <v>1880</v>
      </c>
      <c r="K52" s="187">
        <v>2000</v>
      </c>
      <c r="L52" s="190">
        <v>4360</v>
      </c>
      <c r="M52" s="188">
        <v>5642</v>
      </c>
      <c r="N52" s="188">
        <v>5642</v>
      </c>
      <c r="O52" s="188">
        <v>6076</v>
      </c>
    </row>
    <row r="53" spans="1:15" ht="15.75" x14ac:dyDescent="0.2">
      <c r="A53" s="107"/>
      <c r="B53" s="261" t="s">
        <v>144</v>
      </c>
      <c r="C53" s="186">
        <f t="shared" si="5"/>
        <v>39313</v>
      </c>
      <c r="D53" s="187">
        <v>2983</v>
      </c>
      <c r="E53" s="187">
        <v>3501</v>
      </c>
      <c r="F53" s="187">
        <v>3495</v>
      </c>
      <c r="G53" s="187">
        <v>3938</v>
      </c>
      <c r="H53" s="187">
        <v>2666</v>
      </c>
      <c r="I53" s="187">
        <v>2739</v>
      </c>
      <c r="J53" s="187">
        <v>668</v>
      </c>
      <c r="K53" s="187">
        <v>868</v>
      </c>
      <c r="L53" s="190">
        <v>3699</v>
      </c>
      <c r="M53" s="188">
        <v>4340</v>
      </c>
      <c r="N53" s="188">
        <v>4774</v>
      </c>
      <c r="O53" s="188">
        <v>5642</v>
      </c>
    </row>
    <row r="54" spans="1:15" ht="15.75" x14ac:dyDescent="0.2">
      <c r="A54" s="107"/>
      <c r="B54" s="261" t="s">
        <v>145</v>
      </c>
      <c r="C54" s="186">
        <f t="shared" si="5"/>
        <v>28099</v>
      </c>
      <c r="D54" s="187">
        <v>3268</v>
      </c>
      <c r="E54" s="187">
        <v>3036</v>
      </c>
      <c r="F54" s="187">
        <v>2851</v>
      </c>
      <c r="G54" s="187">
        <v>2672</v>
      </c>
      <c r="H54" s="187">
        <v>1681</v>
      </c>
      <c r="I54" s="187">
        <v>407</v>
      </c>
      <c r="J54" s="187">
        <v>1459</v>
      </c>
      <c r="K54" s="187">
        <v>719</v>
      </c>
      <c r="L54" s="190">
        <v>2892</v>
      </c>
      <c r="M54" s="188">
        <v>3038</v>
      </c>
      <c r="N54" s="188">
        <v>3038</v>
      </c>
      <c r="O54" s="188">
        <v>3038</v>
      </c>
    </row>
    <row r="55" spans="1:15" ht="15.75" x14ac:dyDescent="0.2">
      <c r="A55" s="107"/>
      <c r="B55" s="261" t="s">
        <v>146</v>
      </c>
      <c r="C55" s="186">
        <f t="shared" si="5"/>
        <v>34754</v>
      </c>
      <c r="D55" s="187">
        <v>3499</v>
      </c>
      <c r="E55" s="187">
        <v>3150</v>
      </c>
      <c r="F55" s="187">
        <v>2670</v>
      </c>
      <c r="G55" s="187">
        <v>3270</v>
      </c>
      <c r="H55" s="187">
        <v>2460</v>
      </c>
      <c r="I55" s="187">
        <v>2250</v>
      </c>
      <c r="J55" s="187">
        <v>690</v>
      </c>
      <c r="K55" s="187">
        <v>1860</v>
      </c>
      <c r="L55" s="190">
        <v>3360</v>
      </c>
      <c r="M55" s="188">
        <v>3299</v>
      </c>
      <c r="N55" s="188">
        <v>3906</v>
      </c>
      <c r="O55" s="188">
        <v>4340</v>
      </c>
    </row>
    <row r="56" spans="1:15" ht="15.75" x14ac:dyDescent="0.2">
      <c r="A56" s="107"/>
      <c r="B56" s="261" t="s">
        <v>147</v>
      </c>
      <c r="C56" s="186">
        <f t="shared" si="5"/>
        <v>6766</v>
      </c>
      <c r="D56" s="187">
        <v>610</v>
      </c>
      <c r="E56" s="187">
        <v>535</v>
      </c>
      <c r="F56" s="187">
        <v>500</v>
      </c>
      <c r="G56" s="187">
        <v>740</v>
      </c>
      <c r="H56" s="187">
        <v>494</v>
      </c>
      <c r="I56" s="187">
        <v>189</v>
      </c>
      <c r="J56" s="187">
        <v>176</v>
      </c>
      <c r="K56" s="187">
        <v>235</v>
      </c>
      <c r="L56" s="190">
        <v>683</v>
      </c>
      <c r="M56" s="188">
        <v>868</v>
      </c>
      <c r="N56" s="188">
        <v>868</v>
      </c>
      <c r="O56" s="188">
        <v>868</v>
      </c>
    </row>
    <row r="57" spans="1:15" ht="15.75" x14ac:dyDescent="0.2">
      <c r="A57" s="107"/>
      <c r="B57" s="261" t="s">
        <v>148</v>
      </c>
      <c r="C57" s="186">
        <f t="shared" si="5"/>
        <v>62300</v>
      </c>
      <c r="D57" s="187">
        <v>6066</v>
      </c>
      <c r="E57" s="187">
        <v>5580</v>
      </c>
      <c r="F57" s="187">
        <v>6000</v>
      </c>
      <c r="G57" s="187">
        <v>5040</v>
      </c>
      <c r="H57" s="187">
        <v>4200</v>
      </c>
      <c r="I57" s="187">
        <v>4530</v>
      </c>
      <c r="J57" s="187">
        <v>2430</v>
      </c>
      <c r="K57" s="187">
        <v>3300</v>
      </c>
      <c r="L57" s="190">
        <v>5190</v>
      </c>
      <c r="M57" s="188">
        <v>6076</v>
      </c>
      <c r="N57" s="188">
        <v>6944</v>
      </c>
      <c r="O57" s="188">
        <v>6944</v>
      </c>
    </row>
    <row r="58" spans="1:15" ht="15.75" x14ac:dyDescent="0.2">
      <c r="A58" s="107"/>
      <c r="B58" s="261" t="s">
        <v>143</v>
      </c>
      <c r="C58" s="186">
        <f t="shared" si="5"/>
        <v>17485</v>
      </c>
      <c r="D58" s="187">
        <v>1500</v>
      </c>
      <c r="E58" s="187">
        <v>1500</v>
      </c>
      <c r="F58" s="187">
        <v>2393</v>
      </c>
      <c r="G58" s="187">
        <v>2500</v>
      </c>
      <c r="H58" s="187">
        <v>1500</v>
      </c>
      <c r="I58" s="187">
        <v>217</v>
      </c>
      <c r="J58" s="187">
        <v>50</v>
      </c>
      <c r="K58" s="187">
        <v>50</v>
      </c>
      <c r="L58" s="190">
        <v>50</v>
      </c>
      <c r="M58" s="188">
        <v>2170</v>
      </c>
      <c r="N58" s="188">
        <v>2604</v>
      </c>
      <c r="O58" s="188">
        <v>2951</v>
      </c>
    </row>
    <row r="59" spans="1:15" ht="15.75" x14ac:dyDescent="0.2">
      <c r="A59" s="107"/>
      <c r="B59" s="261" t="s">
        <v>149</v>
      </c>
      <c r="C59" s="186">
        <f t="shared" si="5"/>
        <v>33912</v>
      </c>
      <c r="D59" s="187">
        <v>2985</v>
      </c>
      <c r="E59" s="187">
        <v>3564</v>
      </c>
      <c r="F59" s="187">
        <v>3188</v>
      </c>
      <c r="G59" s="187">
        <v>3495</v>
      </c>
      <c r="H59" s="187">
        <v>2336</v>
      </c>
      <c r="I59" s="187">
        <v>2184</v>
      </c>
      <c r="J59" s="187">
        <v>568</v>
      </c>
      <c r="K59" s="187">
        <v>642</v>
      </c>
      <c r="L59" s="190">
        <v>2798</v>
      </c>
      <c r="M59" s="188">
        <v>3906</v>
      </c>
      <c r="N59" s="188">
        <v>3906</v>
      </c>
      <c r="O59" s="188">
        <v>4340</v>
      </c>
    </row>
    <row r="60" spans="1:15" ht="15.75" x14ac:dyDescent="0.2">
      <c r="A60" s="107"/>
      <c r="B60" s="261" t="s">
        <v>150</v>
      </c>
      <c r="C60" s="186">
        <f t="shared" si="5"/>
        <v>49533</v>
      </c>
      <c r="D60" s="187">
        <v>1822</v>
      </c>
      <c r="E60" s="187">
        <v>7383</v>
      </c>
      <c r="F60" s="187">
        <v>3915</v>
      </c>
      <c r="G60" s="187">
        <v>3915</v>
      </c>
      <c r="H60" s="187">
        <v>6975</v>
      </c>
      <c r="I60" s="187">
        <v>7106</v>
      </c>
      <c r="J60" s="187">
        <v>467</v>
      </c>
      <c r="K60" s="187">
        <v>1874</v>
      </c>
      <c r="L60" s="190">
        <v>452</v>
      </c>
      <c r="M60" s="188">
        <v>4774</v>
      </c>
      <c r="N60" s="188">
        <v>5208</v>
      </c>
      <c r="O60" s="188">
        <v>5642</v>
      </c>
    </row>
    <row r="61" spans="1:15" ht="15.75" x14ac:dyDescent="0.2">
      <c r="A61" s="107"/>
      <c r="B61" s="261" t="s">
        <v>151</v>
      </c>
      <c r="C61" s="186">
        <f t="shared" si="5"/>
        <v>27697</v>
      </c>
      <c r="D61" s="187">
        <v>2178</v>
      </c>
      <c r="E61" s="187">
        <v>2755</v>
      </c>
      <c r="F61" s="187">
        <v>3053</v>
      </c>
      <c r="G61" s="187">
        <v>2925</v>
      </c>
      <c r="H61" s="187">
        <v>1686</v>
      </c>
      <c r="I61" s="187">
        <v>1892</v>
      </c>
      <c r="J61" s="187">
        <v>549</v>
      </c>
      <c r="K61" s="187">
        <v>754</v>
      </c>
      <c r="L61" s="190">
        <v>2357</v>
      </c>
      <c r="M61" s="188">
        <v>3038</v>
      </c>
      <c r="N61" s="188">
        <v>3038</v>
      </c>
      <c r="O61" s="188">
        <v>3472</v>
      </c>
    </row>
    <row r="62" spans="1:15" ht="15.75" x14ac:dyDescent="0.2">
      <c r="A62" s="107"/>
      <c r="B62" s="261" t="s">
        <v>152</v>
      </c>
      <c r="C62" s="186">
        <f t="shared" si="5"/>
        <v>33007</v>
      </c>
      <c r="D62" s="187">
        <v>3739</v>
      </c>
      <c r="E62" s="187">
        <v>4089</v>
      </c>
      <c r="F62" s="187">
        <v>3253</v>
      </c>
      <c r="G62" s="187">
        <v>3849</v>
      </c>
      <c r="H62" s="187">
        <v>2286</v>
      </c>
      <c r="I62" s="187">
        <v>375</v>
      </c>
      <c r="J62" s="187">
        <v>277</v>
      </c>
      <c r="K62" s="187">
        <v>437</v>
      </c>
      <c r="L62" s="190">
        <v>2116</v>
      </c>
      <c r="M62" s="188">
        <v>3906</v>
      </c>
      <c r="N62" s="188">
        <v>4340</v>
      </c>
      <c r="O62" s="188">
        <v>4340</v>
      </c>
    </row>
    <row r="63" spans="1:15" ht="15.75" x14ac:dyDescent="0.2">
      <c r="A63" s="107"/>
      <c r="B63" s="261" t="s">
        <v>153</v>
      </c>
      <c r="C63" s="186">
        <f t="shared" si="5"/>
        <v>16302</v>
      </c>
      <c r="D63" s="187">
        <v>1570</v>
      </c>
      <c r="E63" s="187">
        <v>1583</v>
      </c>
      <c r="F63" s="187">
        <v>1581</v>
      </c>
      <c r="G63" s="187">
        <v>1306</v>
      </c>
      <c r="H63" s="187">
        <v>933</v>
      </c>
      <c r="I63" s="187">
        <v>525</v>
      </c>
      <c r="J63" s="187">
        <v>440</v>
      </c>
      <c r="K63" s="187">
        <v>384</v>
      </c>
      <c r="L63" s="190">
        <v>1036</v>
      </c>
      <c r="M63" s="188">
        <v>2170</v>
      </c>
      <c r="N63" s="188">
        <v>2170</v>
      </c>
      <c r="O63" s="188">
        <v>2604</v>
      </c>
    </row>
    <row r="64" spans="1:15" ht="15.75" x14ac:dyDescent="0.2">
      <c r="A64" s="107"/>
      <c r="B64" s="261" t="s">
        <v>154</v>
      </c>
      <c r="C64" s="186">
        <f t="shared" si="5"/>
        <v>14545</v>
      </c>
      <c r="D64" s="187">
        <v>1682</v>
      </c>
      <c r="E64" s="187">
        <v>1144</v>
      </c>
      <c r="F64" s="187">
        <v>1171</v>
      </c>
      <c r="G64" s="187">
        <v>1464</v>
      </c>
      <c r="H64" s="187">
        <v>1267</v>
      </c>
      <c r="I64" s="187">
        <v>540</v>
      </c>
      <c r="J64" s="187">
        <v>558</v>
      </c>
      <c r="K64" s="187">
        <v>558</v>
      </c>
      <c r="L64" s="190">
        <v>953</v>
      </c>
      <c r="M64" s="188">
        <v>1736</v>
      </c>
      <c r="N64" s="188">
        <v>1736</v>
      </c>
      <c r="O64" s="188">
        <v>1736</v>
      </c>
    </row>
    <row r="65" spans="1:15" ht="15.75" x14ac:dyDescent="0.2">
      <c r="A65" s="107"/>
      <c r="B65" s="44" t="s">
        <v>71</v>
      </c>
      <c r="C65" s="186">
        <f t="shared" si="5"/>
        <v>2052</v>
      </c>
      <c r="D65" s="187">
        <v>247</v>
      </c>
      <c r="E65" s="187">
        <v>187</v>
      </c>
      <c r="F65" s="187">
        <v>199</v>
      </c>
      <c r="G65" s="187">
        <v>177</v>
      </c>
      <c r="H65" s="187">
        <v>144</v>
      </c>
      <c r="I65" s="187">
        <v>107</v>
      </c>
      <c r="J65" s="187">
        <v>69</v>
      </c>
      <c r="K65" s="187">
        <v>97</v>
      </c>
      <c r="L65" s="190">
        <v>174</v>
      </c>
      <c r="M65" s="188">
        <v>217</v>
      </c>
      <c r="N65" s="188">
        <v>217</v>
      </c>
      <c r="O65" s="188">
        <v>217</v>
      </c>
    </row>
    <row r="66" spans="1:15" ht="15.75" x14ac:dyDescent="0.2">
      <c r="A66" s="107"/>
      <c r="B66" s="260" t="s">
        <v>155</v>
      </c>
      <c r="C66" s="186">
        <f t="shared" si="5"/>
        <v>40760</v>
      </c>
      <c r="D66" s="187">
        <v>4427</v>
      </c>
      <c r="E66" s="187">
        <v>3348</v>
      </c>
      <c r="F66" s="187">
        <v>4010</v>
      </c>
      <c r="G66" s="187">
        <v>3947</v>
      </c>
      <c r="H66" s="187">
        <v>3608</v>
      </c>
      <c r="I66" s="187">
        <v>2683</v>
      </c>
      <c r="J66" s="187">
        <v>2765</v>
      </c>
      <c r="K66" s="187">
        <v>3023</v>
      </c>
      <c r="L66" s="190">
        <v>1665</v>
      </c>
      <c r="M66" s="188">
        <v>3906</v>
      </c>
      <c r="N66" s="188">
        <v>3906</v>
      </c>
      <c r="O66" s="188">
        <v>3472</v>
      </c>
    </row>
    <row r="67" spans="1:15" ht="15.75" x14ac:dyDescent="0.2">
      <c r="A67" s="107"/>
      <c r="B67" s="260" t="s">
        <v>157</v>
      </c>
      <c r="C67" s="186">
        <f t="shared" si="5"/>
        <v>46954</v>
      </c>
      <c r="D67" s="187">
        <v>5215</v>
      </c>
      <c r="E67" s="187">
        <v>3066</v>
      </c>
      <c r="F67" s="187">
        <v>4103</v>
      </c>
      <c r="G67" s="187">
        <v>3626</v>
      </c>
      <c r="H67" s="187">
        <v>2905</v>
      </c>
      <c r="I67" s="187">
        <v>3205</v>
      </c>
      <c r="J67" s="187">
        <v>4110</v>
      </c>
      <c r="K67" s="187">
        <v>4818</v>
      </c>
      <c r="L67" s="190">
        <v>2886</v>
      </c>
      <c r="M67" s="188">
        <v>4340</v>
      </c>
      <c r="N67" s="188">
        <v>4774</v>
      </c>
      <c r="O67" s="188">
        <v>3906</v>
      </c>
    </row>
    <row r="68" spans="1:15" ht="15.75" x14ac:dyDescent="0.2">
      <c r="A68" s="107"/>
      <c r="B68" s="260" t="s">
        <v>158</v>
      </c>
      <c r="C68" s="186">
        <f t="shared" si="5"/>
        <v>32722</v>
      </c>
      <c r="D68" s="187">
        <v>2579</v>
      </c>
      <c r="E68" s="187">
        <v>2246</v>
      </c>
      <c r="F68" s="187">
        <v>2598</v>
      </c>
      <c r="G68" s="187">
        <v>2065</v>
      </c>
      <c r="H68" s="187">
        <v>2360</v>
      </c>
      <c r="I68" s="187">
        <v>2673</v>
      </c>
      <c r="J68" s="187">
        <v>2438</v>
      </c>
      <c r="K68" s="187">
        <v>3610</v>
      </c>
      <c r="L68" s="190">
        <v>2171</v>
      </c>
      <c r="M68" s="188">
        <v>3038</v>
      </c>
      <c r="N68" s="188">
        <v>3472</v>
      </c>
      <c r="O68" s="188">
        <v>3472</v>
      </c>
    </row>
    <row r="69" spans="1:15" ht="15.75" x14ac:dyDescent="0.2">
      <c r="A69" s="107"/>
      <c r="B69" s="261" t="s">
        <v>156</v>
      </c>
      <c r="C69" s="186">
        <f t="shared" si="5"/>
        <v>35878</v>
      </c>
      <c r="D69" s="187">
        <v>2015</v>
      </c>
      <c r="E69" s="187">
        <v>5215</v>
      </c>
      <c r="F69" s="187">
        <v>2923</v>
      </c>
      <c r="G69" s="187">
        <v>2388</v>
      </c>
      <c r="H69" s="187">
        <v>2429</v>
      </c>
      <c r="I69" s="187">
        <v>2770</v>
      </c>
      <c r="J69" s="187">
        <v>2055</v>
      </c>
      <c r="K69" s="187">
        <v>2511</v>
      </c>
      <c r="L69" s="190">
        <v>3156</v>
      </c>
      <c r="M69" s="188">
        <v>3472</v>
      </c>
      <c r="N69" s="188">
        <v>3472</v>
      </c>
      <c r="O69" s="188">
        <v>3472</v>
      </c>
    </row>
    <row r="70" spans="1:15" ht="15.75" x14ac:dyDescent="0.2">
      <c r="A70" s="107"/>
      <c r="B70" s="261" t="s">
        <v>159</v>
      </c>
      <c r="C70" s="186">
        <f t="shared" si="5"/>
        <v>45255</v>
      </c>
      <c r="D70" s="187">
        <v>5566</v>
      </c>
      <c r="E70" s="187">
        <v>3274</v>
      </c>
      <c r="F70" s="187">
        <v>4348</v>
      </c>
      <c r="G70" s="187">
        <v>4024</v>
      </c>
      <c r="H70" s="187">
        <v>3414</v>
      </c>
      <c r="I70" s="187">
        <v>2564</v>
      </c>
      <c r="J70" s="187">
        <v>2835</v>
      </c>
      <c r="K70" s="187">
        <v>3840</v>
      </c>
      <c r="L70" s="190">
        <v>3238</v>
      </c>
      <c r="M70" s="188">
        <v>3906</v>
      </c>
      <c r="N70" s="188">
        <v>4340</v>
      </c>
      <c r="O70" s="188">
        <v>3906</v>
      </c>
    </row>
    <row r="71" spans="1:15" ht="15.75" x14ac:dyDescent="0.2">
      <c r="A71" s="107"/>
      <c r="B71" s="261" t="s">
        <v>160</v>
      </c>
      <c r="C71" s="186">
        <f t="shared" si="5"/>
        <v>39952</v>
      </c>
      <c r="D71" s="187">
        <v>4440</v>
      </c>
      <c r="E71" s="187">
        <v>3130</v>
      </c>
      <c r="F71" s="187">
        <v>3614</v>
      </c>
      <c r="G71" s="187">
        <v>3738</v>
      </c>
      <c r="H71" s="187">
        <v>2746</v>
      </c>
      <c r="I71" s="187">
        <v>2738</v>
      </c>
      <c r="J71" s="187">
        <v>2721</v>
      </c>
      <c r="K71" s="187">
        <v>2673</v>
      </c>
      <c r="L71" s="190">
        <v>2868</v>
      </c>
      <c r="M71" s="188">
        <v>3472</v>
      </c>
      <c r="N71" s="188">
        <v>3906</v>
      </c>
      <c r="O71" s="188">
        <v>3906</v>
      </c>
    </row>
    <row r="72" spans="1:15" ht="15.75" x14ac:dyDescent="0.2">
      <c r="A72" s="107"/>
      <c r="B72" s="261" t="s">
        <v>161</v>
      </c>
      <c r="C72" s="186">
        <f t="shared" si="5"/>
        <v>29413</v>
      </c>
      <c r="D72" s="187">
        <v>3144</v>
      </c>
      <c r="E72" s="187">
        <v>2170</v>
      </c>
      <c r="F72" s="187">
        <v>2570</v>
      </c>
      <c r="G72" s="187">
        <v>2473</v>
      </c>
      <c r="H72" s="187">
        <v>2070</v>
      </c>
      <c r="I72" s="187">
        <v>2724</v>
      </c>
      <c r="J72" s="187">
        <v>1990</v>
      </c>
      <c r="K72" s="187">
        <v>2025</v>
      </c>
      <c r="L72" s="190">
        <v>2435</v>
      </c>
      <c r="M72" s="188">
        <v>2604</v>
      </c>
      <c r="N72" s="188">
        <v>2604</v>
      </c>
      <c r="O72" s="188">
        <v>2604</v>
      </c>
    </row>
    <row r="73" spans="1:15" ht="15.75" x14ac:dyDescent="0.2">
      <c r="A73" s="107"/>
      <c r="B73" s="261" t="s">
        <v>162</v>
      </c>
      <c r="C73" s="186">
        <f t="shared" si="5"/>
        <v>24463</v>
      </c>
      <c r="D73" s="187">
        <v>3211</v>
      </c>
      <c r="E73" s="187">
        <v>1760</v>
      </c>
      <c r="F73" s="187">
        <v>2185</v>
      </c>
      <c r="G73" s="187">
        <v>1877</v>
      </c>
      <c r="H73" s="187">
        <v>1838</v>
      </c>
      <c r="I73" s="187">
        <v>1763</v>
      </c>
      <c r="J73" s="187">
        <v>1875</v>
      </c>
      <c r="K73" s="187">
        <v>2069</v>
      </c>
      <c r="L73" s="190">
        <v>1982</v>
      </c>
      <c r="M73" s="188">
        <v>1997</v>
      </c>
      <c r="N73" s="188">
        <v>2170</v>
      </c>
      <c r="O73" s="188">
        <v>1736</v>
      </c>
    </row>
    <row r="74" spans="1:15" ht="15.75" x14ac:dyDescent="0.2">
      <c r="A74" s="107"/>
      <c r="B74" s="261" t="s">
        <v>163</v>
      </c>
      <c r="C74" s="186">
        <f t="shared" si="5"/>
        <v>18009</v>
      </c>
      <c r="D74" s="187">
        <v>1401</v>
      </c>
      <c r="E74" s="187">
        <v>975</v>
      </c>
      <c r="F74" s="187">
        <v>1232</v>
      </c>
      <c r="G74" s="187">
        <v>1134</v>
      </c>
      <c r="H74" s="187">
        <v>1272</v>
      </c>
      <c r="I74" s="187">
        <v>1564</v>
      </c>
      <c r="J74" s="187">
        <v>1637</v>
      </c>
      <c r="K74" s="187">
        <v>1497</v>
      </c>
      <c r="L74" s="190">
        <v>1655</v>
      </c>
      <c r="M74" s="188">
        <v>1736</v>
      </c>
      <c r="N74" s="188">
        <v>1736</v>
      </c>
      <c r="O74" s="188">
        <v>2170</v>
      </c>
    </row>
    <row r="75" spans="1:15" ht="15.75" x14ac:dyDescent="0.2">
      <c r="A75" s="107"/>
      <c r="B75" s="261" t="s">
        <v>164</v>
      </c>
      <c r="C75" s="186">
        <f t="shared" si="5"/>
        <v>29681</v>
      </c>
      <c r="D75" s="187">
        <v>1258</v>
      </c>
      <c r="E75" s="187">
        <v>3425</v>
      </c>
      <c r="F75" s="187">
        <v>2942</v>
      </c>
      <c r="G75" s="187">
        <v>2315</v>
      </c>
      <c r="H75" s="187">
        <v>2086</v>
      </c>
      <c r="I75" s="187">
        <v>2316</v>
      </c>
      <c r="J75" s="187">
        <v>2323</v>
      </c>
      <c r="K75" s="187">
        <v>2077</v>
      </c>
      <c r="L75" s="190">
        <v>2259</v>
      </c>
      <c r="M75" s="188">
        <v>2604</v>
      </c>
      <c r="N75" s="188">
        <v>3038</v>
      </c>
      <c r="O75" s="188">
        <v>3038</v>
      </c>
    </row>
    <row r="76" spans="1:15" ht="15.75" x14ac:dyDescent="0.2">
      <c r="A76" s="107"/>
      <c r="B76" s="261" t="s">
        <v>165</v>
      </c>
      <c r="C76" s="186">
        <f t="shared" si="5"/>
        <v>46095</v>
      </c>
      <c r="D76" s="187">
        <v>5084</v>
      </c>
      <c r="E76" s="187">
        <v>3802</v>
      </c>
      <c r="F76" s="187">
        <v>4723</v>
      </c>
      <c r="G76" s="187">
        <v>4042</v>
      </c>
      <c r="H76" s="187">
        <v>3602</v>
      </c>
      <c r="I76" s="187">
        <v>3241</v>
      </c>
      <c r="J76" s="187">
        <v>3241</v>
      </c>
      <c r="K76" s="187">
        <v>3201</v>
      </c>
      <c r="L76" s="190">
        <v>3441</v>
      </c>
      <c r="M76" s="188">
        <v>3906</v>
      </c>
      <c r="N76" s="188">
        <v>3906</v>
      </c>
      <c r="O76" s="188">
        <v>3906</v>
      </c>
    </row>
    <row r="77" spans="1:15" ht="15.75" x14ac:dyDescent="0.2">
      <c r="A77" s="107"/>
      <c r="B77" s="261" t="s">
        <v>166</v>
      </c>
      <c r="C77" s="186">
        <f t="shared" si="5"/>
        <v>55816</v>
      </c>
      <c r="D77" s="187">
        <v>5270</v>
      </c>
      <c r="E77" s="187">
        <v>5627</v>
      </c>
      <c r="F77" s="187">
        <v>5298</v>
      </c>
      <c r="G77" s="187">
        <v>4784</v>
      </c>
      <c r="H77" s="187">
        <v>3916</v>
      </c>
      <c r="I77" s="187">
        <v>3845</v>
      </c>
      <c r="J77" s="187">
        <v>2876</v>
      </c>
      <c r="K77" s="187">
        <v>4673</v>
      </c>
      <c r="L77" s="190">
        <v>3035</v>
      </c>
      <c r="M77" s="188">
        <v>5208</v>
      </c>
      <c r="N77" s="188">
        <v>5642</v>
      </c>
      <c r="O77" s="188">
        <v>5642</v>
      </c>
    </row>
    <row r="78" spans="1:15" ht="15.75" x14ac:dyDescent="0.2">
      <c r="A78" s="107"/>
      <c r="B78" s="261" t="s">
        <v>167</v>
      </c>
      <c r="C78" s="186">
        <f t="shared" si="5"/>
        <v>26001</v>
      </c>
      <c r="D78" s="187">
        <v>3727</v>
      </c>
      <c r="E78" s="187">
        <v>2013</v>
      </c>
      <c r="F78" s="187">
        <v>2665</v>
      </c>
      <c r="G78" s="187">
        <v>2099</v>
      </c>
      <c r="H78" s="187">
        <v>2100</v>
      </c>
      <c r="I78" s="187">
        <v>2871</v>
      </c>
      <c r="J78" s="187">
        <v>442</v>
      </c>
      <c r="K78" s="187">
        <v>1805</v>
      </c>
      <c r="L78" s="190">
        <v>1769</v>
      </c>
      <c r="M78" s="188">
        <v>1736</v>
      </c>
      <c r="N78" s="188">
        <v>2170</v>
      </c>
      <c r="O78" s="188">
        <v>2604</v>
      </c>
    </row>
    <row r="79" spans="1:15" ht="15.75" x14ac:dyDescent="0.2">
      <c r="A79" s="107"/>
      <c r="B79" s="261" t="s">
        <v>168</v>
      </c>
      <c r="C79" s="186">
        <f t="shared" si="5"/>
        <v>63566</v>
      </c>
      <c r="D79" s="187">
        <v>6525</v>
      </c>
      <c r="E79" s="187">
        <v>6471</v>
      </c>
      <c r="F79" s="187">
        <v>6206</v>
      </c>
      <c r="G79" s="187">
        <v>5454</v>
      </c>
      <c r="H79" s="187">
        <v>4046</v>
      </c>
      <c r="I79" s="187">
        <v>3704</v>
      </c>
      <c r="J79" s="187">
        <v>3974</v>
      </c>
      <c r="K79" s="187">
        <v>4371</v>
      </c>
      <c r="L79" s="190">
        <v>4587</v>
      </c>
      <c r="M79" s="188">
        <v>5642</v>
      </c>
      <c r="N79" s="188">
        <v>6076</v>
      </c>
      <c r="O79" s="188">
        <v>6510</v>
      </c>
    </row>
    <row r="80" spans="1:15" ht="15.75" x14ac:dyDescent="0.2">
      <c r="A80" s="107"/>
      <c r="B80" s="261" t="s">
        <v>169</v>
      </c>
      <c r="C80" s="186">
        <f t="shared" si="5"/>
        <v>45736</v>
      </c>
      <c r="D80" s="187">
        <v>4450</v>
      </c>
      <c r="E80" s="187">
        <v>4200</v>
      </c>
      <c r="F80" s="187">
        <v>4650</v>
      </c>
      <c r="G80" s="187">
        <v>4100</v>
      </c>
      <c r="H80" s="187">
        <v>4000</v>
      </c>
      <c r="I80" s="187">
        <v>3050</v>
      </c>
      <c r="J80" s="187">
        <v>2700</v>
      </c>
      <c r="K80" s="187">
        <v>3200</v>
      </c>
      <c r="L80" s="190">
        <v>2800</v>
      </c>
      <c r="M80" s="188">
        <v>3906</v>
      </c>
      <c r="N80" s="188">
        <v>4340</v>
      </c>
      <c r="O80" s="188">
        <v>4340</v>
      </c>
    </row>
    <row r="81" spans="1:15" ht="15.75" x14ac:dyDescent="0.2">
      <c r="A81" s="107"/>
      <c r="B81" s="261" t="s">
        <v>170</v>
      </c>
      <c r="C81" s="186">
        <f t="shared" si="5"/>
        <v>23380</v>
      </c>
      <c r="D81" s="187">
        <v>888</v>
      </c>
      <c r="E81" s="187">
        <v>2724</v>
      </c>
      <c r="F81" s="187">
        <v>1411</v>
      </c>
      <c r="G81" s="187">
        <v>1881</v>
      </c>
      <c r="H81" s="187">
        <v>2123</v>
      </c>
      <c r="I81" s="187">
        <v>1080</v>
      </c>
      <c r="J81" s="187">
        <v>1463</v>
      </c>
      <c r="K81" s="187">
        <v>2066</v>
      </c>
      <c r="L81" s="190">
        <v>1498</v>
      </c>
      <c r="M81" s="188">
        <v>2604</v>
      </c>
      <c r="N81" s="188">
        <v>2604</v>
      </c>
      <c r="O81" s="188">
        <v>3038</v>
      </c>
    </row>
    <row r="82" spans="1:15" ht="15.75" x14ac:dyDescent="0.2">
      <c r="A82" s="107"/>
      <c r="B82" s="261" t="s">
        <v>171</v>
      </c>
      <c r="C82" s="186">
        <f t="shared" si="5"/>
        <v>29740</v>
      </c>
      <c r="D82" s="187">
        <v>3650</v>
      </c>
      <c r="E82" s="187">
        <v>3910</v>
      </c>
      <c r="F82" s="187">
        <v>2071</v>
      </c>
      <c r="G82" s="187">
        <v>1497</v>
      </c>
      <c r="H82" s="187">
        <v>1447</v>
      </c>
      <c r="I82" s="187">
        <v>1715</v>
      </c>
      <c r="J82" s="187">
        <v>1607</v>
      </c>
      <c r="K82" s="187">
        <v>1762</v>
      </c>
      <c r="L82" s="190">
        <v>1752</v>
      </c>
      <c r="M82" s="188">
        <v>2951</v>
      </c>
      <c r="N82" s="188">
        <v>3472</v>
      </c>
      <c r="O82" s="188">
        <v>3906</v>
      </c>
    </row>
    <row r="83" spans="1:15" ht="15.75" x14ac:dyDescent="0.2">
      <c r="A83" s="107"/>
      <c r="B83" s="261" t="s">
        <v>172</v>
      </c>
      <c r="C83" s="186">
        <f t="shared" si="5"/>
        <v>147075</v>
      </c>
      <c r="D83" s="187">
        <v>20725</v>
      </c>
      <c r="E83" s="187">
        <v>12266</v>
      </c>
      <c r="F83" s="187">
        <v>13717</v>
      </c>
      <c r="G83" s="187">
        <v>12327</v>
      </c>
      <c r="H83" s="187">
        <v>9910</v>
      </c>
      <c r="I83" s="187">
        <v>10626</v>
      </c>
      <c r="J83" s="187">
        <v>10840</v>
      </c>
      <c r="K83" s="187">
        <v>13514</v>
      </c>
      <c r="L83" s="190">
        <v>11031</v>
      </c>
      <c r="M83" s="188">
        <v>10417</v>
      </c>
      <c r="N83" s="188">
        <v>10851</v>
      </c>
      <c r="O83" s="188">
        <v>10851</v>
      </c>
    </row>
    <row r="84" spans="1:15" ht="15.75" x14ac:dyDescent="0.2">
      <c r="A84" s="107"/>
      <c r="B84" s="261" t="s">
        <v>173</v>
      </c>
      <c r="C84" s="186">
        <f t="shared" si="5"/>
        <v>22591</v>
      </c>
      <c r="D84" s="187">
        <v>1760</v>
      </c>
      <c r="E84" s="187">
        <v>2160</v>
      </c>
      <c r="F84" s="187">
        <v>1620</v>
      </c>
      <c r="G84" s="187">
        <v>1720</v>
      </c>
      <c r="H84" s="187">
        <v>1680</v>
      </c>
      <c r="I84" s="187">
        <v>1720</v>
      </c>
      <c r="J84" s="187">
        <v>1740</v>
      </c>
      <c r="K84" s="187">
        <v>1600</v>
      </c>
      <c r="L84" s="190">
        <v>1820</v>
      </c>
      <c r="M84" s="188">
        <v>1997</v>
      </c>
      <c r="N84" s="188">
        <v>2170</v>
      </c>
      <c r="O84" s="188">
        <v>2604</v>
      </c>
    </row>
    <row r="85" spans="1:15" ht="15.75" x14ac:dyDescent="0.2">
      <c r="A85" s="107"/>
      <c r="B85" s="261" t="s">
        <v>174</v>
      </c>
      <c r="C85" s="186">
        <f t="shared" si="5"/>
        <v>42614</v>
      </c>
      <c r="D85" s="187">
        <v>2656</v>
      </c>
      <c r="E85" s="187">
        <v>3476</v>
      </c>
      <c r="F85" s="187">
        <v>3723</v>
      </c>
      <c r="G85" s="187">
        <v>3580</v>
      </c>
      <c r="H85" s="187">
        <v>3011</v>
      </c>
      <c r="I85" s="187">
        <v>3277</v>
      </c>
      <c r="J85" s="187">
        <v>3274</v>
      </c>
      <c r="K85" s="187">
        <v>4237</v>
      </c>
      <c r="L85" s="190">
        <v>2794</v>
      </c>
      <c r="M85" s="188">
        <v>4340</v>
      </c>
      <c r="N85" s="188">
        <v>4340</v>
      </c>
      <c r="O85" s="188">
        <v>3906</v>
      </c>
    </row>
    <row r="86" spans="1:15" ht="15.75" x14ac:dyDescent="0.2">
      <c r="A86" s="107"/>
      <c r="B86" s="261" t="s">
        <v>175</v>
      </c>
      <c r="C86" s="186">
        <f t="shared" si="5"/>
        <v>30823</v>
      </c>
      <c r="D86" s="187">
        <v>2100</v>
      </c>
      <c r="E86" s="187">
        <v>2415</v>
      </c>
      <c r="F86" s="187">
        <v>2461</v>
      </c>
      <c r="G86" s="187">
        <v>2937</v>
      </c>
      <c r="H86" s="187">
        <v>2397</v>
      </c>
      <c r="I86" s="187">
        <v>2588</v>
      </c>
      <c r="J86" s="187">
        <v>2354</v>
      </c>
      <c r="K86" s="187">
        <v>2480</v>
      </c>
      <c r="L86" s="190">
        <v>2845</v>
      </c>
      <c r="M86" s="188">
        <v>2604</v>
      </c>
      <c r="N86" s="188">
        <v>2604</v>
      </c>
      <c r="O86" s="188">
        <v>3038</v>
      </c>
    </row>
    <row r="87" spans="1:15" ht="15.75" x14ac:dyDescent="0.2">
      <c r="A87" s="107"/>
      <c r="B87" s="261" t="s">
        <v>176</v>
      </c>
      <c r="C87" s="186">
        <f t="shared" si="5"/>
        <v>20412</v>
      </c>
      <c r="D87" s="187">
        <v>1265</v>
      </c>
      <c r="E87" s="187">
        <v>2087</v>
      </c>
      <c r="F87" s="187">
        <v>1627</v>
      </c>
      <c r="G87" s="187">
        <v>2068</v>
      </c>
      <c r="H87" s="187">
        <v>1219</v>
      </c>
      <c r="I87" s="187">
        <v>1410</v>
      </c>
      <c r="J87" s="187">
        <v>1067</v>
      </c>
      <c r="K87" s="187">
        <v>1351</v>
      </c>
      <c r="L87" s="190">
        <v>1547</v>
      </c>
      <c r="M87" s="188">
        <v>2170</v>
      </c>
      <c r="N87" s="188">
        <v>2170</v>
      </c>
      <c r="O87" s="188">
        <v>2431</v>
      </c>
    </row>
    <row r="88" spans="1:15" ht="15.75" x14ac:dyDescent="0.2">
      <c r="A88" s="107"/>
      <c r="B88" s="261" t="s">
        <v>177</v>
      </c>
      <c r="C88" s="186">
        <f t="shared" si="5"/>
        <v>35680</v>
      </c>
      <c r="D88" s="187">
        <v>3113</v>
      </c>
      <c r="E88" s="187">
        <v>2963</v>
      </c>
      <c r="F88" s="187">
        <v>3886</v>
      </c>
      <c r="G88" s="187">
        <v>2595</v>
      </c>
      <c r="H88" s="187">
        <v>2611</v>
      </c>
      <c r="I88" s="187">
        <v>3160</v>
      </c>
      <c r="J88" s="187">
        <v>2744</v>
      </c>
      <c r="K88" s="187">
        <v>2191</v>
      </c>
      <c r="L88" s="190">
        <v>2869</v>
      </c>
      <c r="M88" s="188">
        <v>3038</v>
      </c>
      <c r="N88" s="188">
        <v>3038</v>
      </c>
      <c r="O88" s="188">
        <v>3472</v>
      </c>
    </row>
    <row r="89" spans="1:15" ht="15.75" x14ac:dyDescent="0.2">
      <c r="A89" s="107"/>
      <c r="B89" s="261" t="s">
        <v>178</v>
      </c>
      <c r="C89" s="186">
        <f t="shared" si="5"/>
        <v>50167</v>
      </c>
      <c r="D89" s="187">
        <v>2689</v>
      </c>
      <c r="E89" s="187">
        <v>5880</v>
      </c>
      <c r="F89" s="187">
        <v>3981</v>
      </c>
      <c r="G89" s="187">
        <v>4677</v>
      </c>
      <c r="H89" s="187">
        <v>4447</v>
      </c>
      <c r="I89" s="187">
        <v>3498</v>
      </c>
      <c r="J89" s="187">
        <v>3907</v>
      </c>
      <c r="K89" s="187">
        <v>3722</v>
      </c>
      <c r="L89" s="190">
        <v>4346</v>
      </c>
      <c r="M89" s="188">
        <v>4340</v>
      </c>
      <c r="N89" s="188">
        <v>4340</v>
      </c>
      <c r="O89" s="188">
        <v>4340</v>
      </c>
    </row>
    <row r="90" spans="1:15" ht="15.75" x14ac:dyDescent="0.2">
      <c r="A90" s="107"/>
      <c r="B90" s="261" t="s">
        <v>179</v>
      </c>
      <c r="C90" s="186">
        <f t="shared" si="5"/>
        <v>32824</v>
      </c>
      <c r="D90" s="187">
        <v>2278</v>
      </c>
      <c r="E90" s="187">
        <v>2912</v>
      </c>
      <c r="F90" s="187">
        <v>2947</v>
      </c>
      <c r="G90" s="187">
        <v>3012</v>
      </c>
      <c r="H90" s="187">
        <v>2302</v>
      </c>
      <c r="I90" s="187">
        <v>2031</v>
      </c>
      <c r="J90" s="187">
        <v>2039</v>
      </c>
      <c r="K90" s="187">
        <v>2037</v>
      </c>
      <c r="L90" s="190">
        <v>2416</v>
      </c>
      <c r="M90" s="188">
        <v>3472</v>
      </c>
      <c r="N90" s="188">
        <v>3472</v>
      </c>
      <c r="O90" s="188">
        <v>3906</v>
      </c>
    </row>
    <row r="91" spans="1:15" ht="15.75" x14ac:dyDescent="0.2">
      <c r="A91" s="107"/>
      <c r="B91" s="261" t="s">
        <v>180</v>
      </c>
      <c r="C91" s="186">
        <f t="shared" si="5"/>
        <v>35594</v>
      </c>
      <c r="D91" s="187">
        <v>2568</v>
      </c>
      <c r="E91" s="187">
        <v>3013</v>
      </c>
      <c r="F91" s="187">
        <v>3279</v>
      </c>
      <c r="G91" s="187">
        <v>3093</v>
      </c>
      <c r="H91" s="187">
        <v>2529</v>
      </c>
      <c r="I91" s="187">
        <v>2785</v>
      </c>
      <c r="J91" s="187">
        <v>2934</v>
      </c>
      <c r="K91" s="187">
        <v>2668</v>
      </c>
      <c r="L91" s="190">
        <v>2656</v>
      </c>
      <c r="M91" s="188">
        <v>3038</v>
      </c>
      <c r="N91" s="188">
        <v>3038</v>
      </c>
      <c r="O91" s="188">
        <v>3993</v>
      </c>
    </row>
    <row r="92" spans="1:15" ht="15.75" x14ac:dyDescent="0.2">
      <c r="A92" s="107"/>
      <c r="B92" s="261" t="s">
        <v>181</v>
      </c>
      <c r="C92" s="186">
        <f t="shared" si="5"/>
        <v>13456</v>
      </c>
      <c r="D92" s="187">
        <v>900</v>
      </c>
      <c r="E92" s="187">
        <v>1091</v>
      </c>
      <c r="F92" s="187">
        <v>1700</v>
      </c>
      <c r="G92" s="187">
        <v>1118</v>
      </c>
      <c r="H92" s="187">
        <v>895</v>
      </c>
      <c r="I92" s="187">
        <v>740</v>
      </c>
      <c r="J92" s="187">
        <v>1220</v>
      </c>
      <c r="K92" s="187">
        <v>792</v>
      </c>
      <c r="L92" s="190">
        <v>920</v>
      </c>
      <c r="M92" s="188">
        <v>1302</v>
      </c>
      <c r="N92" s="188">
        <v>1302</v>
      </c>
      <c r="O92" s="188">
        <v>1476</v>
      </c>
    </row>
    <row r="93" spans="1:15" ht="15.75" x14ac:dyDescent="0.2">
      <c r="A93" s="107"/>
      <c r="B93" s="261" t="s">
        <v>182</v>
      </c>
      <c r="C93" s="186">
        <f t="shared" si="5"/>
        <v>71102</v>
      </c>
      <c r="D93" s="187">
        <v>6051</v>
      </c>
      <c r="E93" s="187">
        <v>7088</v>
      </c>
      <c r="F93" s="187">
        <v>6626</v>
      </c>
      <c r="G93" s="187">
        <v>7851</v>
      </c>
      <c r="H93" s="187">
        <v>4088</v>
      </c>
      <c r="I93" s="187">
        <v>4875</v>
      </c>
      <c r="J93" s="187">
        <v>5522</v>
      </c>
      <c r="K93" s="187">
        <v>5704</v>
      </c>
      <c r="L93" s="190">
        <v>5503</v>
      </c>
      <c r="M93" s="188">
        <v>5642</v>
      </c>
      <c r="N93" s="188">
        <v>6076</v>
      </c>
      <c r="O93" s="188">
        <v>6076</v>
      </c>
    </row>
    <row r="94" spans="1:15" ht="15.75" x14ac:dyDescent="0.2">
      <c r="A94" s="107"/>
      <c r="B94" s="261" t="s">
        <v>183</v>
      </c>
      <c r="C94" s="186">
        <f t="shared" si="5"/>
        <v>25745</v>
      </c>
      <c r="D94" s="187">
        <v>2262</v>
      </c>
      <c r="E94" s="187">
        <v>2221</v>
      </c>
      <c r="F94" s="187">
        <v>2524</v>
      </c>
      <c r="G94" s="187">
        <v>2265</v>
      </c>
      <c r="H94" s="187">
        <v>1524</v>
      </c>
      <c r="I94" s="187">
        <v>1706</v>
      </c>
      <c r="J94" s="187">
        <v>1559</v>
      </c>
      <c r="K94" s="187">
        <v>1855</v>
      </c>
      <c r="L94" s="190">
        <v>1583</v>
      </c>
      <c r="M94" s="188">
        <v>2604</v>
      </c>
      <c r="N94" s="188">
        <v>2604</v>
      </c>
      <c r="O94" s="188">
        <v>3038</v>
      </c>
    </row>
    <row r="95" spans="1:15" ht="15.75" x14ac:dyDescent="0.2">
      <c r="A95" s="107"/>
      <c r="B95" s="261" t="s">
        <v>184</v>
      </c>
      <c r="C95" s="186">
        <f t="shared" si="5"/>
        <v>36007</v>
      </c>
      <c r="D95" s="187">
        <v>2464</v>
      </c>
      <c r="E95" s="187">
        <v>3042</v>
      </c>
      <c r="F95" s="187">
        <v>3000</v>
      </c>
      <c r="G95" s="187">
        <v>3200</v>
      </c>
      <c r="H95" s="187">
        <v>3027</v>
      </c>
      <c r="I95" s="187">
        <v>2292</v>
      </c>
      <c r="J95" s="187">
        <v>2429</v>
      </c>
      <c r="K95" s="187">
        <v>1986</v>
      </c>
      <c r="L95" s="190">
        <v>4151</v>
      </c>
      <c r="M95" s="188">
        <v>3472</v>
      </c>
      <c r="N95" s="188">
        <v>3472</v>
      </c>
      <c r="O95" s="188">
        <v>3472</v>
      </c>
    </row>
    <row r="96" spans="1:15" ht="15.75" x14ac:dyDescent="0.2">
      <c r="A96" s="107"/>
      <c r="B96" s="261" t="s">
        <v>185</v>
      </c>
      <c r="C96" s="186">
        <f t="shared" si="5"/>
        <v>38562</v>
      </c>
      <c r="D96" s="187">
        <v>3551</v>
      </c>
      <c r="E96" s="187">
        <v>3996</v>
      </c>
      <c r="F96" s="187">
        <v>3747</v>
      </c>
      <c r="G96" s="187">
        <v>3975</v>
      </c>
      <c r="H96" s="187">
        <v>2447</v>
      </c>
      <c r="I96" s="187">
        <v>2747</v>
      </c>
      <c r="J96" s="187">
        <v>2613</v>
      </c>
      <c r="K96" s="187">
        <v>2203</v>
      </c>
      <c r="L96" s="190">
        <v>2867</v>
      </c>
      <c r="M96" s="188">
        <v>3472</v>
      </c>
      <c r="N96" s="188">
        <v>3472</v>
      </c>
      <c r="O96" s="188">
        <v>3472</v>
      </c>
    </row>
    <row r="97" spans="1:15" ht="15.75" x14ac:dyDescent="0.2">
      <c r="A97" s="107"/>
      <c r="B97" s="261" t="s">
        <v>187</v>
      </c>
      <c r="C97" s="186">
        <f t="shared" si="5"/>
        <v>56507</v>
      </c>
      <c r="D97" s="187">
        <v>4897</v>
      </c>
      <c r="E97" s="187">
        <v>5281</v>
      </c>
      <c r="F97" s="187">
        <v>5873</v>
      </c>
      <c r="G97" s="187">
        <v>4876</v>
      </c>
      <c r="H97" s="187">
        <v>4193</v>
      </c>
      <c r="I97" s="187">
        <v>3601</v>
      </c>
      <c r="J97" s="187">
        <v>3091</v>
      </c>
      <c r="K97" s="187">
        <v>4819</v>
      </c>
      <c r="L97" s="190">
        <v>4252</v>
      </c>
      <c r="M97" s="188">
        <v>4774</v>
      </c>
      <c r="N97" s="188">
        <v>5208</v>
      </c>
      <c r="O97" s="188">
        <v>5642</v>
      </c>
    </row>
    <row r="98" spans="1:15" ht="15.75" x14ac:dyDescent="0.2">
      <c r="A98" s="107"/>
      <c r="B98" s="261" t="s">
        <v>188</v>
      </c>
      <c r="C98" s="186">
        <f t="shared" si="5"/>
        <v>114359</v>
      </c>
      <c r="D98" s="187">
        <v>15030</v>
      </c>
      <c r="E98" s="187">
        <v>9554</v>
      </c>
      <c r="F98" s="187">
        <v>10911</v>
      </c>
      <c r="G98" s="187">
        <v>9059</v>
      </c>
      <c r="H98" s="187">
        <v>8274</v>
      </c>
      <c r="I98" s="187">
        <v>6724</v>
      </c>
      <c r="J98" s="187">
        <v>6902</v>
      </c>
      <c r="K98" s="187">
        <v>7209</v>
      </c>
      <c r="L98" s="190">
        <v>7275</v>
      </c>
      <c r="M98" s="188">
        <v>10851</v>
      </c>
      <c r="N98" s="188">
        <v>10851</v>
      </c>
      <c r="O98" s="188">
        <v>11719</v>
      </c>
    </row>
    <row r="99" spans="1:15" ht="15.75" x14ac:dyDescent="0.2">
      <c r="A99" s="107"/>
      <c r="B99" s="261" t="s">
        <v>189</v>
      </c>
      <c r="C99" s="186">
        <f t="shared" si="5"/>
        <v>41988</v>
      </c>
      <c r="D99" s="187">
        <v>4262</v>
      </c>
      <c r="E99" s="187">
        <v>4425</v>
      </c>
      <c r="F99" s="187">
        <v>3707</v>
      </c>
      <c r="G99" s="187">
        <v>3836</v>
      </c>
      <c r="H99" s="187">
        <v>3021</v>
      </c>
      <c r="I99" s="187">
        <v>2210</v>
      </c>
      <c r="J99" s="187">
        <v>2216</v>
      </c>
      <c r="K99" s="187">
        <v>2450</v>
      </c>
      <c r="L99" s="190">
        <v>2667</v>
      </c>
      <c r="M99" s="188">
        <v>3906</v>
      </c>
      <c r="N99" s="188">
        <v>4340</v>
      </c>
      <c r="O99" s="188">
        <v>4948</v>
      </c>
    </row>
    <row r="100" spans="1:15" ht="15.75" x14ac:dyDescent="0.2">
      <c r="A100" s="107"/>
      <c r="B100" s="261" t="s">
        <v>190</v>
      </c>
      <c r="C100" s="186">
        <f t="shared" ref="C100:C107" si="6">SUM(D100:O100)</f>
        <v>47947</v>
      </c>
      <c r="D100" s="187">
        <v>4042</v>
      </c>
      <c r="E100" s="187">
        <v>4925</v>
      </c>
      <c r="F100" s="187">
        <v>3995</v>
      </c>
      <c r="G100" s="187">
        <v>4220</v>
      </c>
      <c r="H100" s="187">
        <v>3472</v>
      </c>
      <c r="I100" s="187">
        <v>2761</v>
      </c>
      <c r="J100" s="187">
        <v>3146</v>
      </c>
      <c r="K100" s="187">
        <v>3667</v>
      </c>
      <c r="L100" s="190">
        <v>3657</v>
      </c>
      <c r="M100" s="188">
        <v>4340</v>
      </c>
      <c r="N100" s="188">
        <v>4514</v>
      </c>
      <c r="O100" s="188">
        <v>5208</v>
      </c>
    </row>
    <row r="101" spans="1:15" ht="15.75" x14ac:dyDescent="0.2">
      <c r="A101" s="107"/>
      <c r="B101" s="261" t="s">
        <v>191</v>
      </c>
      <c r="C101" s="186">
        <f t="shared" si="6"/>
        <v>26084</v>
      </c>
      <c r="D101" s="187">
        <v>2238</v>
      </c>
      <c r="E101" s="187">
        <v>2433</v>
      </c>
      <c r="F101" s="187">
        <v>2442</v>
      </c>
      <c r="G101" s="187">
        <v>3030</v>
      </c>
      <c r="H101" s="187">
        <v>1815</v>
      </c>
      <c r="I101" s="187">
        <v>1290</v>
      </c>
      <c r="J101" s="187">
        <v>1560</v>
      </c>
      <c r="K101" s="187">
        <v>1410</v>
      </c>
      <c r="L101" s="190">
        <v>1620</v>
      </c>
      <c r="M101" s="188">
        <v>2604</v>
      </c>
      <c r="N101" s="188">
        <v>2604</v>
      </c>
      <c r="O101" s="188">
        <v>3038</v>
      </c>
    </row>
    <row r="102" spans="1:15" ht="15.75" x14ac:dyDescent="0.2">
      <c r="A102" s="107"/>
      <c r="B102" s="261" t="s">
        <v>192</v>
      </c>
      <c r="C102" s="186">
        <f t="shared" si="6"/>
        <v>19317</v>
      </c>
      <c r="D102" s="187">
        <v>1400</v>
      </c>
      <c r="E102" s="187">
        <v>2100</v>
      </c>
      <c r="F102" s="187">
        <v>1680</v>
      </c>
      <c r="G102" s="187">
        <v>1660</v>
      </c>
      <c r="H102" s="187">
        <v>1540</v>
      </c>
      <c r="I102" s="187">
        <v>1632</v>
      </c>
      <c r="J102" s="187">
        <v>1501</v>
      </c>
      <c r="K102" s="187">
        <v>411</v>
      </c>
      <c r="L102" s="190">
        <v>449</v>
      </c>
      <c r="M102" s="188">
        <v>2170</v>
      </c>
      <c r="N102" s="188">
        <v>2170</v>
      </c>
      <c r="O102" s="188">
        <v>2604</v>
      </c>
    </row>
    <row r="103" spans="1:15" ht="15.75" x14ac:dyDescent="0.2">
      <c r="A103" s="107"/>
      <c r="B103" s="261" t="s">
        <v>193</v>
      </c>
      <c r="C103" s="186">
        <f t="shared" si="6"/>
        <v>35247</v>
      </c>
      <c r="D103" s="187">
        <v>2739</v>
      </c>
      <c r="E103" s="187">
        <v>3093</v>
      </c>
      <c r="F103" s="187">
        <v>3335</v>
      </c>
      <c r="G103" s="187">
        <v>2959</v>
      </c>
      <c r="H103" s="187">
        <v>2433</v>
      </c>
      <c r="I103" s="187">
        <v>2327</v>
      </c>
      <c r="J103" s="187">
        <v>2707</v>
      </c>
      <c r="K103" s="187">
        <v>2842</v>
      </c>
      <c r="L103" s="190">
        <v>2396</v>
      </c>
      <c r="M103" s="188">
        <v>3038</v>
      </c>
      <c r="N103" s="188">
        <v>3472</v>
      </c>
      <c r="O103" s="188">
        <v>3906</v>
      </c>
    </row>
    <row r="104" spans="1:15" ht="15.75" x14ac:dyDescent="0.2">
      <c r="A104" s="107"/>
      <c r="B104" s="261" t="s">
        <v>194</v>
      </c>
      <c r="C104" s="186">
        <f t="shared" si="6"/>
        <v>17284</v>
      </c>
      <c r="D104" s="187">
        <v>1203</v>
      </c>
      <c r="E104" s="187">
        <v>1755</v>
      </c>
      <c r="F104" s="187">
        <v>1205</v>
      </c>
      <c r="G104" s="187">
        <v>1586</v>
      </c>
      <c r="H104" s="187">
        <v>1530</v>
      </c>
      <c r="I104" s="187">
        <v>878</v>
      </c>
      <c r="J104" s="187">
        <v>1263</v>
      </c>
      <c r="K104" s="187">
        <v>1165</v>
      </c>
      <c r="L104" s="190">
        <v>1057</v>
      </c>
      <c r="M104" s="188">
        <v>1736</v>
      </c>
      <c r="N104" s="188">
        <v>1736</v>
      </c>
      <c r="O104" s="188">
        <v>2170</v>
      </c>
    </row>
    <row r="105" spans="1:15" ht="15.75" x14ac:dyDescent="0.2">
      <c r="A105" s="107"/>
      <c r="B105" s="261" t="s">
        <v>195</v>
      </c>
      <c r="C105" s="186">
        <f t="shared" si="6"/>
        <v>34517</v>
      </c>
      <c r="D105" s="187">
        <v>2621</v>
      </c>
      <c r="E105" s="187">
        <v>3749</v>
      </c>
      <c r="F105" s="187">
        <v>3622</v>
      </c>
      <c r="G105" s="187">
        <v>3417</v>
      </c>
      <c r="H105" s="187">
        <v>2466</v>
      </c>
      <c r="I105" s="187">
        <v>1934</v>
      </c>
      <c r="J105" s="187">
        <v>2154</v>
      </c>
      <c r="K105" s="187">
        <v>1960</v>
      </c>
      <c r="L105" s="190">
        <v>2612</v>
      </c>
      <c r="M105" s="188">
        <v>3038</v>
      </c>
      <c r="N105" s="188">
        <v>3038</v>
      </c>
      <c r="O105" s="188">
        <v>3906</v>
      </c>
    </row>
    <row r="106" spans="1:15" ht="15.75" x14ac:dyDescent="0.2">
      <c r="A106" s="107"/>
      <c r="B106" s="261" t="s">
        <v>196</v>
      </c>
      <c r="C106" s="186">
        <f t="shared" si="6"/>
        <v>12742</v>
      </c>
      <c r="D106" s="187">
        <v>1223</v>
      </c>
      <c r="E106" s="187">
        <v>788</v>
      </c>
      <c r="F106" s="187">
        <v>1170</v>
      </c>
      <c r="G106" s="187">
        <v>951</v>
      </c>
      <c r="H106" s="187">
        <v>853</v>
      </c>
      <c r="I106" s="187">
        <v>992</v>
      </c>
      <c r="J106" s="187">
        <v>836</v>
      </c>
      <c r="K106" s="187">
        <v>1254</v>
      </c>
      <c r="L106" s="190">
        <v>769</v>
      </c>
      <c r="M106" s="188">
        <v>1302</v>
      </c>
      <c r="N106" s="188">
        <v>1302</v>
      </c>
      <c r="O106" s="188">
        <v>1302</v>
      </c>
    </row>
    <row r="107" spans="1:15" ht="15.75" x14ac:dyDescent="0.2">
      <c r="A107" s="107"/>
      <c r="B107" s="261" t="s">
        <v>197</v>
      </c>
      <c r="C107" s="186">
        <f t="shared" si="6"/>
        <v>17571</v>
      </c>
      <c r="D107" s="187">
        <v>1663</v>
      </c>
      <c r="E107" s="187">
        <v>1974</v>
      </c>
      <c r="F107" s="187">
        <v>1532</v>
      </c>
      <c r="G107" s="187">
        <v>1472</v>
      </c>
      <c r="H107" s="187">
        <v>1372</v>
      </c>
      <c r="I107" s="187">
        <v>1164</v>
      </c>
      <c r="J107" s="187">
        <v>1202</v>
      </c>
      <c r="K107" s="187">
        <v>1182</v>
      </c>
      <c r="L107" s="190">
        <v>1236</v>
      </c>
      <c r="M107" s="188">
        <v>1302</v>
      </c>
      <c r="N107" s="188">
        <v>1736</v>
      </c>
      <c r="O107" s="188">
        <v>1736</v>
      </c>
    </row>
    <row r="108" spans="1:15" ht="15.75" x14ac:dyDescent="0.2">
      <c r="A108" s="107"/>
      <c r="B108" s="261" t="s">
        <v>198</v>
      </c>
      <c r="C108" s="186">
        <f t="shared" ref="C108:C123" si="7">SUM(D108:O108)</f>
        <v>13190</v>
      </c>
      <c r="D108" s="187">
        <v>1019</v>
      </c>
      <c r="E108" s="187">
        <v>1155</v>
      </c>
      <c r="F108" s="187">
        <v>1233</v>
      </c>
      <c r="G108" s="187">
        <v>1149</v>
      </c>
      <c r="H108" s="187">
        <v>933</v>
      </c>
      <c r="I108" s="187">
        <v>819</v>
      </c>
      <c r="J108" s="187">
        <v>845</v>
      </c>
      <c r="K108" s="187">
        <v>806</v>
      </c>
      <c r="L108" s="190">
        <v>891</v>
      </c>
      <c r="M108" s="188">
        <v>1302</v>
      </c>
      <c r="N108" s="188">
        <v>1302</v>
      </c>
      <c r="O108" s="188">
        <v>1736</v>
      </c>
    </row>
    <row r="109" spans="1:15" ht="15.75" x14ac:dyDescent="0.2">
      <c r="A109" s="107"/>
      <c r="B109" s="261" t="s">
        <v>199</v>
      </c>
      <c r="C109" s="186">
        <f t="shared" si="7"/>
        <v>23607</v>
      </c>
      <c r="D109" s="187">
        <v>1957</v>
      </c>
      <c r="E109" s="187">
        <v>1871</v>
      </c>
      <c r="F109" s="187">
        <v>2388</v>
      </c>
      <c r="G109" s="187">
        <v>2091</v>
      </c>
      <c r="H109" s="187">
        <v>1649</v>
      </c>
      <c r="I109" s="187">
        <v>1618</v>
      </c>
      <c r="J109" s="187">
        <v>1617</v>
      </c>
      <c r="K109" s="187">
        <v>1595</v>
      </c>
      <c r="L109" s="190">
        <v>1877</v>
      </c>
      <c r="M109" s="188">
        <v>2170</v>
      </c>
      <c r="N109" s="188">
        <v>2170</v>
      </c>
      <c r="O109" s="188">
        <v>2604</v>
      </c>
    </row>
    <row r="110" spans="1:15" ht="15.75" x14ac:dyDescent="0.2">
      <c r="A110" s="107"/>
      <c r="B110" s="261" t="s">
        <v>200</v>
      </c>
      <c r="C110" s="186">
        <f t="shared" si="7"/>
        <v>24253</v>
      </c>
      <c r="D110" s="187">
        <v>2105</v>
      </c>
      <c r="E110" s="187">
        <v>2038</v>
      </c>
      <c r="F110" s="187">
        <v>2012</v>
      </c>
      <c r="G110" s="187">
        <v>1918</v>
      </c>
      <c r="H110" s="187">
        <v>1661</v>
      </c>
      <c r="I110" s="187">
        <v>1699</v>
      </c>
      <c r="J110" s="187">
        <v>1772</v>
      </c>
      <c r="K110" s="187">
        <v>2021</v>
      </c>
      <c r="L110" s="190">
        <v>2083</v>
      </c>
      <c r="M110" s="188">
        <v>2170</v>
      </c>
      <c r="N110" s="188">
        <v>2170</v>
      </c>
      <c r="O110" s="188">
        <v>2604</v>
      </c>
    </row>
    <row r="111" spans="1:15" ht="15.75" x14ac:dyDescent="0.2">
      <c r="A111" s="107"/>
      <c r="B111" s="261" t="s">
        <v>201</v>
      </c>
      <c r="C111" s="186">
        <f t="shared" si="7"/>
        <v>22307</v>
      </c>
      <c r="D111" s="187">
        <v>1584</v>
      </c>
      <c r="E111" s="187">
        <v>1930</v>
      </c>
      <c r="F111" s="187">
        <v>1984</v>
      </c>
      <c r="G111" s="187">
        <v>1963</v>
      </c>
      <c r="H111" s="187">
        <v>1728</v>
      </c>
      <c r="I111" s="187">
        <v>1510</v>
      </c>
      <c r="J111" s="187">
        <v>1595</v>
      </c>
      <c r="K111" s="187">
        <v>1699</v>
      </c>
      <c r="L111" s="190">
        <v>1370</v>
      </c>
      <c r="M111" s="188">
        <v>2170</v>
      </c>
      <c r="N111" s="188">
        <v>2170</v>
      </c>
      <c r="O111" s="188">
        <v>2604</v>
      </c>
    </row>
    <row r="112" spans="1:15" ht="15.75" x14ac:dyDescent="0.2">
      <c r="A112" s="107"/>
      <c r="B112" s="261" t="s">
        <v>202</v>
      </c>
      <c r="C112" s="186">
        <f t="shared" si="7"/>
        <v>30749</v>
      </c>
      <c r="D112" s="187">
        <v>2350</v>
      </c>
      <c r="E112" s="187">
        <v>2800</v>
      </c>
      <c r="F112" s="187">
        <v>3000</v>
      </c>
      <c r="G112" s="187">
        <v>2586</v>
      </c>
      <c r="H112" s="187">
        <v>2263</v>
      </c>
      <c r="I112" s="187">
        <v>2131</v>
      </c>
      <c r="J112" s="187">
        <v>2063</v>
      </c>
      <c r="K112" s="187">
        <v>1954</v>
      </c>
      <c r="L112" s="190">
        <v>2054</v>
      </c>
      <c r="M112" s="188">
        <v>3038</v>
      </c>
      <c r="N112" s="188">
        <v>3038</v>
      </c>
      <c r="O112" s="188">
        <v>3472</v>
      </c>
    </row>
    <row r="113" spans="1:19" ht="15.75" x14ac:dyDescent="0.2">
      <c r="A113" s="107"/>
      <c r="B113" s="261" t="s">
        <v>203</v>
      </c>
      <c r="C113" s="186">
        <f t="shared" si="7"/>
        <v>19969</v>
      </c>
      <c r="D113" s="187">
        <v>1660</v>
      </c>
      <c r="E113" s="187">
        <v>1778</v>
      </c>
      <c r="F113" s="187">
        <v>1962</v>
      </c>
      <c r="G113" s="187">
        <v>1561</v>
      </c>
      <c r="H113" s="187">
        <v>1452</v>
      </c>
      <c r="I113" s="187">
        <v>1477</v>
      </c>
      <c r="J113" s="187">
        <v>1306</v>
      </c>
      <c r="K113" s="187">
        <v>1474</v>
      </c>
      <c r="L113" s="190">
        <v>1483</v>
      </c>
      <c r="M113" s="188">
        <v>1736</v>
      </c>
      <c r="N113" s="188">
        <v>1910</v>
      </c>
      <c r="O113" s="188">
        <v>2170</v>
      </c>
    </row>
    <row r="114" spans="1:19" ht="15.75" x14ac:dyDescent="0.2">
      <c r="A114" s="107"/>
      <c r="B114" s="261" t="s">
        <v>204</v>
      </c>
      <c r="C114" s="186">
        <f t="shared" si="7"/>
        <v>27574</v>
      </c>
      <c r="D114" s="187">
        <v>2720</v>
      </c>
      <c r="E114" s="187">
        <v>2868</v>
      </c>
      <c r="F114" s="187">
        <v>2740</v>
      </c>
      <c r="G114" s="187">
        <v>2916</v>
      </c>
      <c r="H114" s="187">
        <v>1264</v>
      </c>
      <c r="I114" s="187">
        <v>1916</v>
      </c>
      <c r="J114" s="187">
        <v>2112</v>
      </c>
      <c r="K114" s="187">
        <v>1800</v>
      </c>
      <c r="L114" s="190">
        <v>1860</v>
      </c>
      <c r="M114" s="188">
        <v>2170</v>
      </c>
      <c r="N114" s="188">
        <v>2604</v>
      </c>
      <c r="O114" s="188">
        <v>2604</v>
      </c>
    </row>
    <row r="115" spans="1:19" ht="15.75" x14ac:dyDescent="0.2">
      <c r="A115" s="107"/>
      <c r="B115" s="261" t="s">
        <v>205</v>
      </c>
      <c r="C115" s="186">
        <f t="shared" si="7"/>
        <v>31262</v>
      </c>
      <c r="D115" s="187">
        <v>2760</v>
      </c>
      <c r="E115" s="187">
        <v>2415</v>
      </c>
      <c r="F115" s="187">
        <v>2577</v>
      </c>
      <c r="G115" s="187">
        <v>2420</v>
      </c>
      <c r="H115" s="187">
        <v>2316</v>
      </c>
      <c r="I115" s="187">
        <v>2941</v>
      </c>
      <c r="J115" s="187">
        <v>1424</v>
      </c>
      <c r="K115" s="187">
        <v>2879</v>
      </c>
      <c r="L115" s="190">
        <v>2416</v>
      </c>
      <c r="M115" s="188">
        <v>3038</v>
      </c>
      <c r="N115" s="188">
        <v>3038</v>
      </c>
      <c r="O115" s="188">
        <v>3038</v>
      </c>
    </row>
    <row r="116" spans="1:19" ht="15.75" x14ac:dyDescent="0.25">
      <c r="A116" s="131"/>
      <c r="B116" s="192" t="s">
        <v>206</v>
      </c>
      <c r="C116" s="186">
        <f t="shared" si="7"/>
        <v>3969</v>
      </c>
      <c r="D116" s="188">
        <v>455</v>
      </c>
      <c r="E116" s="189">
        <v>192</v>
      </c>
      <c r="F116" s="189">
        <v>449</v>
      </c>
      <c r="G116" s="189">
        <v>265</v>
      </c>
      <c r="H116" s="189">
        <v>305</v>
      </c>
      <c r="I116" s="189">
        <v>237</v>
      </c>
      <c r="J116" s="189">
        <v>209</v>
      </c>
      <c r="K116" s="189">
        <v>395</v>
      </c>
      <c r="L116" s="191">
        <v>247</v>
      </c>
      <c r="M116" s="188">
        <v>347</v>
      </c>
      <c r="N116" s="188">
        <v>434</v>
      </c>
      <c r="O116" s="188">
        <v>434</v>
      </c>
    </row>
    <row r="117" spans="1:19" s="132" customFormat="1" ht="15.75" x14ac:dyDescent="0.25">
      <c r="A117" s="107"/>
      <c r="B117" s="192" t="s">
        <v>207</v>
      </c>
      <c r="C117" s="186">
        <f t="shared" si="7"/>
        <v>3162</v>
      </c>
      <c r="D117" s="188">
        <v>285</v>
      </c>
      <c r="E117" s="189">
        <v>215</v>
      </c>
      <c r="F117" s="189">
        <v>208</v>
      </c>
      <c r="G117" s="189">
        <v>215</v>
      </c>
      <c r="H117" s="189">
        <v>286</v>
      </c>
      <c r="I117" s="189">
        <v>235</v>
      </c>
      <c r="J117" s="189">
        <v>257</v>
      </c>
      <c r="K117" s="189">
        <v>208</v>
      </c>
      <c r="L117" s="191">
        <v>212</v>
      </c>
      <c r="M117" s="188">
        <v>347</v>
      </c>
      <c r="N117" s="188">
        <v>347</v>
      </c>
      <c r="O117" s="188">
        <v>347</v>
      </c>
      <c r="Q117" s="123"/>
      <c r="R117" s="123"/>
      <c r="S117" s="123"/>
    </row>
    <row r="118" spans="1:19" ht="15.75" x14ac:dyDescent="0.25">
      <c r="A118" s="107"/>
      <c r="B118" s="192" t="s">
        <v>208</v>
      </c>
      <c r="C118" s="186">
        <f t="shared" si="7"/>
        <v>0</v>
      </c>
      <c r="D118" s="188">
        <v>0</v>
      </c>
      <c r="E118" s="189">
        <v>0</v>
      </c>
      <c r="F118" s="189">
        <v>0</v>
      </c>
      <c r="G118" s="189">
        <v>0</v>
      </c>
      <c r="H118" s="189">
        <v>0</v>
      </c>
      <c r="I118" s="189">
        <v>0</v>
      </c>
      <c r="J118" s="189">
        <v>0</v>
      </c>
      <c r="K118" s="189">
        <v>0</v>
      </c>
      <c r="L118" s="191">
        <v>0</v>
      </c>
      <c r="M118" s="188">
        <v>0</v>
      </c>
      <c r="N118" s="188">
        <v>0</v>
      </c>
      <c r="O118" s="188">
        <v>0</v>
      </c>
    </row>
    <row r="119" spans="1:19" ht="15.75" x14ac:dyDescent="0.25">
      <c r="A119" s="107"/>
      <c r="B119" s="192" t="s">
        <v>209</v>
      </c>
      <c r="C119" s="186">
        <f t="shared" si="7"/>
        <v>11664</v>
      </c>
      <c r="D119" s="188">
        <v>1303</v>
      </c>
      <c r="E119" s="189">
        <v>701</v>
      </c>
      <c r="F119" s="189">
        <v>801</v>
      </c>
      <c r="G119" s="189">
        <v>991</v>
      </c>
      <c r="H119" s="189">
        <v>550</v>
      </c>
      <c r="I119" s="189">
        <v>744</v>
      </c>
      <c r="J119" s="189">
        <v>532</v>
      </c>
      <c r="K119" s="189">
        <v>951</v>
      </c>
      <c r="L119" s="191">
        <v>751</v>
      </c>
      <c r="M119" s="188">
        <v>1302</v>
      </c>
      <c r="N119" s="188">
        <v>1302</v>
      </c>
      <c r="O119" s="188">
        <v>1736</v>
      </c>
    </row>
    <row r="120" spans="1:19" ht="15.75" x14ac:dyDescent="0.25">
      <c r="A120" s="107"/>
      <c r="B120" s="192" t="s">
        <v>210</v>
      </c>
      <c r="C120" s="186">
        <f t="shared" si="7"/>
        <v>7468</v>
      </c>
      <c r="D120" s="188">
        <v>932</v>
      </c>
      <c r="E120" s="189">
        <v>800</v>
      </c>
      <c r="F120" s="189">
        <v>895</v>
      </c>
      <c r="G120" s="189">
        <v>713</v>
      </c>
      <c r="H120" s="189">
        <v>215</v>
      </c>
      <c r="I120" s="189">
        <v>247</v>
      </c>
      <c r="J120" s="189">
        <v>391</v>
      </c>
      <c r="K120" s="189">
        <v>472</v>
      </c>
      <c r="L120" s="191">
        <v>372</v>
      </c>
      <c r="M120" s="188">
        <v>521</v>
      </c>
      <c r="N120" s="188">
        <v>868</v>
      </c>
      <c r="O120" s="188">
        <v>1042</v>
      </c>
    </row>
    <row r="121" spans="1:19" ht="15.75" x14ac:dyDescent="0.25">
      <c r="A121" s="107"/>
      <c r="B121" s="192" t="s">
        <v>211</v>
      </c>
      <c r="C121" s="186">
        <f t="shared" si="7"/>
        <v>2359</v>
      </c>
      <c r="D121" s="188">
        <v>150</v>
      </c>
      <c r="E121" s="189">
        <v>177</v>
      </c>
      <c r="F121" s="189">
        <v>229</v>
      </c>
      <c r="G121" s="189">
        <v>201</v>
      </c>
      <c r="H121" s="189">
        <v>170</v>
      </c>
      <c r="I121" s="189">
        <v>146</v>
      </c>
      <c r="J121" s="189">
        <v>128</v>
      </c>
      <c r="K121" s="189">
        <v>163</v>
      </c>
      <c r="L121" s="191">
        <v>215</v>
      </c>
      <c r="M121" s="188">
        <v>260</v>
      </c>
      <c r="N121" s="188">
        <v>260</v>
      </c>
      <c r="O121" s="188">
        <v>260</v>
      </c>
    </row>
    <row r="122" spans="1:19" ht="15.75" x14ac:dyDescent="0.25">
      <c r="A122" s="107"/>
      <c r="B122" s="96" t="s">
        <v>212</v>
      </c>
      <c r="C122" s="186">
        <f t="shared" si="7"/>
        <v>8090</v>
      </c>
      <c r="D122" s="188">
        <v>1031</v>
      </c>
      <c r="E122" s="189">
        <v>1010</v>
      </c>
      <c r="F122" s="189">
        <v>687</v>
      </c>
      <c r="G122" s="189">
        <v>723</v>
      </c>
      <c r="H122" s="189">
        <v>656</v>
      </c>
      <c r="I122" s="189">
        <v>425</v>
      </c>
      <c r="J122" s="189">
        <v>278</v>
      </c>
      <c r="K122" s="189">
        <v>529</v>
      </c>
      <c r="L122" s="191">
        <v>495</v>
      </c>
      <c r="M122" s="188">
        <v>694</v>
      </c>
      <c r="N122" s="188">
        <v>781</v>
      </c>
      <c r="O122" s="188">
        <v>781</v>
      </c>
    </row>
    <row r="123" spans="1:19" ht="15.75" x14ac:dyDescent="0.2">
      <c r="A123" s="107"/>
      <c r="B123" s="44" t="s">
        <v>43</v>
      </c>
      <c r="C123" s="186">
        <f t="shared" si="7"/>
        <v>8890</v>
      </c>
      <c r="D123" s="188">
        <v>353</v>
      </c>
      <c r="E123" s="189">
        <v>519</v>
      </c>
      <c r="F123" s="189">
        <v>446</v>
      </c>
      <c r="G123" s="189">
        <v>511</v>
      </c>
      <c r="H123" s="189">
        <v>710</v>
      </c>
      <c r="I123" s="189">
        <v>901</v>
      </c>
      <c r="J123" s="189">
        <v>646</v>
      </c>
      <c r="K123" s="189">
        <v>1052</v>
      </c>
      <c r="L123" s="191">
        <v>752</v>
      </c>
      <c r="M123" s="188">
        <v>1000</v>
      </c>
      <c r="N123" s="188">
        <v>1000</v>
      </c>
      <c r="O123" s="188">
        <v>1000</v>
      </c>
    </row>
    <row r="124" spans="1:19" ht="16.149999999999999" customHeight="1" x14ac:dyDescent="0.2">
      <c r="A124" s="107">
        <v>5</v>
      </c>
      <c r="B124" s="48" t="s">
        <v>75</v>
      </c>
      <c r="C124" s="186">
        <f t="shared" ref="C124:O124" si="8">SUM(C125:C126)</f>
        <v>202440</v>
      </c>
      <c r="D124" s="186">
        <f t="shared" si="8"/>
        <v>25636</v>
      </c>
      <c r="E124" s="186">
        <f t="shared" si="8"/>
        <v>19728</v>
      </c>
      <c r="F124" s="186">
        <f t="shared" si="8"/>
        <v>17571</v>
      </c>
      <c r="G124" s="186">
        <f t="shared" si="8"/>
        <v>16441</v>
      </c>
      <c r="H124" s="186">
        <f t="shared" si="8"/>
        <v>10841</v>
      </c>
      <c r="I124" s="186">
        <f t="shared" si="8"/>
        <v>10256</v>
      </c>
      <c r="J124" s="186">
        <f t="shared" si="8"/>
        <v>10441</v>
      </c>
      <c r="K124" s="186">
        <f t="shared" si="8"/>
        <v>10229</v>
      </c>
      <c r="L124" s="186">
        <f t="shared" si="8"/>
        <v>9401</v>
      </c>
      <c r="M124" s="186">
        <f t="shared" si="8"/>
        <v>13896</v>
      </c>
      <c r="N124" s="186">
        <f t="shared" si="8"/>
        <v>25000</v>
      </c>
      <c r="O124" s="186">
        <f t="shared" si="8"/>
        <v>33000</v>
      </c>
    </row>
    <row r="125" spans="1:19" ht="15.75" x14ac:dyDescent="0.2">
      <c r="A125" s="133"/>
      <c r="B125" s="48" t="s">
        <v>213</v>
      </c>
      <c r="C125" s="186">
        <f>SUM(D125:O125)</f>
        <v>198840</v>
      </c>
      <c r="D125" s="248">
        <v>23116</v>
      </c>
      <c r="E125" s="248">
        <v>18648</v>
      </c>
      <c r="F125" s="248">
        <v>17571</v>
      </c>
      <c r="G125" s="248">
        <v>16441</v>
      </c>
      <c r="H125" s="248">
        <v>10841</v>
      </c>
      <c r="I125" s="248">
        <v>10256</v>
      </c>
      <c r="J125" s="248">
        <v>10441</v>
      </c>
      <c r="K125" s="248">
        <v>10229</v>
      </c>
      <c r="L125" s="248">
        <v>9401</v>
      </c>
      <c r="M125" s="248">
        <v>13896</v>
      </c>
      <c r="N125" s="248">
        <v>25000</v>
      </c>
      <c r="O125" s="248">
        <v>33000</v>
      </c>
      <c r="P125" s="134"/>
    </row>
    <row r="126" spans="1:19" ht="15.75" x14ac:dyDescent="0.2">
      <c r="A126" s="133"/>
      <c r="B126" s="48" t="s">
        <v>23</v>
      </c>
      <c r="C126" s="186">
        <f>SUM(D126:O126)</f>
        <v>3600</v>
      </c>
      <c r="D126" s="248">
        <v>2520</v>
      </c>
      <c r="E126" s="248">
        <v>1080</v>
      </c>
      <c r="F126" s="248">
        <v>0</v>
      </c>
      <c r="G126" s="248">
        <v>0</v>
      </c>
      <c r="H126" s="186">
        <v>0</v>
      </c>
      <c r="I126" s="186">
        <v>0</v>
      </c>
      <c r="J126" s="248">
        <v>0</v>
      </c>
      <c r="K126" s="248">
        <v>0</v>
      </c>
      <c r="L126" s="248">
        <v>0</v>
      </c>
      <c r="M126" s="248">
        <v>0</v>
      </c>
      <c r="N126" s="248">
        <v>0</v>
      </c>
      <c r="O126" s="248">
        <v>0</v>
      </c>
      <c r="P126" s="134"/>
    </row>
    <row r="127" spans="1:19" ht="15.75" x14ac:dyDescent="0.2">
      <c r="A127" s="107">
        <v>6</v>
      </c>
      <c r="B127" s="48" t="s">
        <v>24</v>
      </c>
      <c r="C127" s="186">
        <f>SUM(D127:R127)</f>
        <v>314092</v>
      </c>
      <c r="D127" s="186">
        <v>23419</v>
      </c>
      <c r="E127" s="186">
        <v>20167</v>
      </c>
      <c r="F127" s="186">
        <v>24757</v>
      </c>
      <c r="G127" s="186">
        <v>20517</v>
      </c>
      <c r="H127" s="186">
        <v>18905</v>
      </c>
      <c r="I127" s="186">
        <v>31524</v>
      </c>
      <c r="J127" s="186">
        <v>30066</v>
      </c>
      <c r="K127" s="186">
        <v>39775</v>
      </c>
      <c r="L127" s="186">
        <v>22622</v>
      </c>
      <c r="M127" s="186">
        <v>22340</v>
      </c>
      <c r="N127" s="186">
        <v>30000</v>
      </c>
      <c r="O127" s="186">
        <v>30000</v>
      </c>
      <c r="P127" s="135"/>
      <c r="Q127" s="136"/>
      <c r="R127" s="136"/>
      <c r="S127" s="134"/>
    </row>
    <row r="128" spans="1:19" ht="15.75" x14ac:dyDescent="0.2">
      <c r="A128" s="107">
        <v>7</v>
      </c>
      <c r="B128" s="44" t="s">
        <v>25</v>
      </c>
      <c r="C128" s="186">
        <f t="shared" ref="C128" si="9">SUM(D128:O128)</f>
        <v>4518</v>
      </c>
      <c r="D128" s="186">
        <v>305</v>
      </c>
      <c r="E128" s="186">
        <v>347</v>
      </c>
      <c r="F128" s="186">
        <v>676</v>
      </c>
      <c r="G128" s="186">
        <v>301</v>
      </c>
      <c r="H128" s="186">
        <v>180</v>
      </c>
      <c r="I128" s="186">
        <v>418</v>
      </c>
      <c r="J128" s="186">
        <v>583</v>
      </c>
      <c r="K128" s="186">
        <v>515</v>
      </c>
      <c r="L128" s="186">
        <v>225</v>
      </c>
      <c r="M128" s="186">
        <v>168</v>
      </c>
      <c r="N128" s="186">
        <v>400</v>
      </c>
      <c r="O128" s="186">
        <v>400</v>
      </c>
      <c r="P128" s="134"/>
    </row>
    <row r="129" spans="1:20" ht="15.75" x14ac:dyDescent="0.2">
      <c r="A129" s="107">
        <v>8</v>
      </c>
      <c r="B129" s="44" t="s">
        <v>76</v>
      </c>
      <c r="C129" s="186">
        <f>SUM(D129:O129)</f>
        <v>3577</v>
      </c>
      <c r="D129" s="186">
        <v>100</v>
      </c>
      <c r="E129" s="186">
        <v>50</v>
      </c>
      <c r="F129" s="186">
        <v>54</v>
      </c>
      <c r="G129" s="186">
        <v>252</v>
      </c>
      <c r="H129" s="186">
        <v>252</v>
      </c>
      <c r="I129" s="186">
        <v>402</v>
      </c>
      <c r="J129" s="186">
        <v>452</v>
      </c>
      <c r="K129" s="186">
        <v>730</v>
      </c>
      <c r="L129" s="186">
        <v>277</v>
      </c>
      <c r="M129" s="186">
        <v>208</v>
      </c>
      <c r="N129" s="186">
        <v>400</v>
      </c>
      <c r="O129" s="186">
        <v>400</v>
      </c>
      <c r="P129" s="134"/>
    </row>
    <row r="130" spans="1:20" ht="16.149999999999999" customHeight="1" x14ac:dyDescent="0.2">
      <c r="A130" s="107">
        <v>9</v>
      </c>
      <c r="B130" s="44" t="s">
        <v>48</v>
      </c>
      <c r="C130" s="186">
        <f>SUM(D130:O130)</f>
        <v>204191</v>
      </c>
      <c r="D130" s="186">
        <v>22681</v>
      </c>
      <c r="E130" s="186">
        <v>19553</v>
      </c>
      <c r="F130" s="186">
        <v>19586</v>
      </c>
      <c r="G130" s="186">
        <v>15153</v>
      </c>
      <c r="H130" s="186">
        <v>11735</v>
      </c>
      <c r="I130" s="186">
        <v>12414</v>
      </c>
      <c r="J130" s="186">
        <v>18381</v>
      </c>
      <c r="K130" s="186">
        <v>16804</v>
      </c>
      <c r="L130" s="186">
        <v>12969</v>
      </c>
      <c r="M130" s="186">
        <v>12915</v>
      </c>
      <c r="N130" s="186">
        <v>21000</v>
      </c>
      <c r="O130" s="186">
        <v>21000</v>
      </c>
      <c r="P130" s="134"/>
    </row>
    <row r="131" spans="1:20" ht="24.75" customHeight="1" x14ac:dyDescent="0.2">
      <c r="A131" s="252">
        <v>10</v>
      </c>
      <c r="B131" s="44" t="s">
        <v>79</v>
      </c>
      <c r="C131" s="186">
        <f xml:space="preserve"> C132</f>
        <v>38227</v>
      </c>
      <c r="D131" s="186">
        <f t="shared" ref="D131:O131" si="10" xml:space="preserve"> D132</f>
        <v>3206</v>
      </c>
      <c r="E131" s="186">
        <f t="shared" si="10"/>
        <v>2482</v>
      </c>
      <c r="F131" s="186">
        <f t="shared" si="10"/>
        <v>3135</v>
      </c>
      <c r="G131" s="186">
        <f t="shared" si="10"/>
        <v>2395</v>
      </c>
      <c r="H131" s="186">
        <f t="shared" si="10"/>
        <v>2987</v>
      </c>
      <c r="I131" s="186">
        <f t="shared" si="10"/>
        <v>3277</v>
      </c>
      <c r="J131" s="186">
        <f t="shared" si="10"/>
        <v>3331</v>
      </c>
      <c r="K131" s="186">
        <f t="shared" si="10"/>
        <v>4864</v>
      </c>
      <c r="L131" s="186">
        <f t="shared" si="10"/>
        <v>2899</v>
      </c>
      <c r="M131" s="186">
        <f t="shared" si="10"/>
        <v>2451</v>
      </c>
      <c r="N131" s="186">
        <f t="shared" si="10"/>
        <v>3200</v>
      </c>
      <c r="O131" s="186">
        <f t="shared" si="10"/>
        <v>4000</v>
      </c>
      <c r="P131" s="134"/>
    </row>
    <row r="132" spans="1:20" ht="15.75" x14ac:dyDescent="0.2">
      <c r="A132" s="254"/>
      <c r="B132" s="44" t="s">
        <v>56</v>
      </c>
      <c r="C132" s="186">
        <f>SUM(D132:O132)</f>
        <v>38227</v>
      </c>
      <c r="D132" s="186">
        <v>3206</v>
      </c>
      <c r="E132" s="186">
        <v>2482</v>
      </c>
      <c r="F132" s="186">
        <v>3135</v>
      </c>
      <c r="G132" s="186">
        <v>2395</v>
      </c>
      <c r="H132" s="186">
        <v>2987</v>
      </c>
      <c r="I132" s="186">
        <v>3277</v>
      </c>
      <c r="J132" s="186">
        <v>3331</v>
      </c>
      <c r="K132" s="186">
        <v>4864</v>
      </c>
      <c r="L132" s="186">
        <v>2899</v>
      </c>
      <c r="M132" s="186">
        <v>2451</v>
      </c>
      <c r="N132" s="186">
        <f>[1]Прил.2!$AG$14</f>
        <v>3200</v>
      </c>
      <c r="O132" s="186">
        <f>[1]Прил.2!$AJ$14</f>
        <v>4000</v>
      </c>
      <c r="P132" s="134"/>
    </row>
    <row r="133" spans="1:20" ht="15.75" x14ac:dyDescent="0.2">
      <c r="A133" s="253">
        <v>11</v>
      </c>
      <c r="B133" s="44" t="s">
        <v>78</v>
      </c>
      <c r="C133" s="186">
        <f>SUM(D133:O133)</f>
        <v>12026</v>
      </c>
      <c r="D133" s="186">
        <f>SUM(D134:D137)</f>
        <v>1004</v>
      </c>
      <c r="E133" s="186">
        <f t="shared" ref="E133:O133" si="11">SUM(E134:E137)</f>
        <v>1004</v>
      </c>
      <c r="F133" s="186">
        <f t="shared" si="11"/>
        <v>1004</v>
      </c>
      <c r="G133" s="186">
        <f t="shared" si="11"/>
        <v>1004</v>
      </c>
      <c r="H133" s="186">
        <f t="shared" si="11"/>
        <v>1004</v>
      </c>
      <c r="I133" s="186">
        <f t="shared" si="11"/>
        <v>1004</v>
      </c>
      <c r="J133" s="186">
        <f t="shared" si="11"/>
        <v>1002</v>
      </c>
      <c r="K133" s="186">
        <f t="shared" si="11"/>
        <v>1000</v>
      </c>
      <c r="L133" s="186">
        <f t="shared" si="11"/>
        <v>1000</v>
      </c>
      <c r="M133" s="186">
        <f t="shared" si="11"/>
        <v>1000</v>
      </c>
      <c r="N133" s="186">
        <f t="shared" si="11"/>
        <v>1000</v>
      </c>
      <c r="O133" s="186">
        <f t="shared" si="11"/>
        <v>1000</v>
      </c>
      <c r="P133" s="134"/>
    </row>
    <row r="134" spans="1:20" s="138" customFormat="1" ht="15.75" x14ac:dyDescent="0.25">
      <c r="A134" s="267"/>
      <c r="B134" s="199" t="s">
        <v>80</v>
      </c>
      <c r="C134" s="200">
        <f t="shared" ref="C134:C137" si="12">SUM(D134:O134)</f>
        <v>3007</v>
      </c>
      <c r="D134" s="200">
        <v>251</v>
      </c>
      <c r="E134" s="200">
        <v>251</v>
      </c>
      <c r="F134" s="200">
        <v>251</v>
      </c>
      <c r="G134" s="200">
        <v>251</v>
      </c>
      <c r="H134" s="200">
        <v>251</v>
      </c>
      <c r="I134" s="200">
        <v>251</v>
      </c>
      <c r="J134" s="200">
        <v>251</v>
      </c>
      <c r="K134" s="200">
        <v>250</v>
      </c>
      <c r="L134" s="200">
        <v>250</v>
      </c>
      <c r="M134" s="200">
        <v>250</v>
      </c>
      <c r="N134" s="200">
        <v>250</v>
      </c>
      <c r="O134" s="200">
        <v>250</v>
      </c>
      <c r="P134" s="137"/>
    </row>
    <row r="135" spans="1:20" s="140" customFormat="1" ht="15.75" x14ac:dyDescent="0.25">
      <c r="A135" s="267"/>
      <c r="B135" s="199" t="s">
        <v>67</v>
      </c>
      <c r="C135" s="200">
        <f t="shared" si="12"/>
        <v>3007</v>
      </c>
      <c r="D135" s="200">
        <v>251</v>
      </c>
      <c r="E135" s="200">
        <v>251</v>
      </c>
      <c r="F135" s="200">
        <v>251</v>
      </c>
      <c r="G135" s="200">
        <v>251</v>
      </c>
      <c r="H135" s="200">
        <v>251</v>
      </c>
      <c r="I135" s="200">
        <v>251</v>
      </c>
      <c r="J135" s="200">
        <v>251</v>
      </c>
      <c r="K135" s="200">
        <v>250</v>
      </c>
      <c r="L135" s="200">
        <v>250</v>
      </c>
      <c r="M135" s="200">
        <v>250</v>
      </c>
      <c r="N135" s="200">
        <v>250</v>
      </c>
      <c r="O135" s="200">
        <v>250</v>
      </c>
      <c r="P135" s="139"/>
    </row>
    <row r="136" spans="1:20" s="140" customFormat="1" ht="15.75" x14ac:dyDescent="0.25">
      <c r="A136" s="267"/>
      <c r="B136" s="199" t="s">
        <v>68</v>
      </c>
      <c r="C136" s="200">
        <f t="shared" si="12"/>
        <v>3006</v>
      </c>
      <c r="D136" s="200">
        <v>251</v>
      </c>
      <c r="E136" s="200">
        <v>251</v>
      </c>
      <c r="F136" s="200">
        <v>251</v>
      </c>
      <c r="G136" s="200">
        <v>251</v>
      </c>
      <c r="H136" s="200">
        <v>251</v>
      </c>
      <c r="I136" s="200">
        <v>251</v>
      </c>
      <c r="J136" s="200">
        <v>250</v>
      </c>
      <c r="K136" s="200">
        <v>250</v>
      </c>
      <c r="L136" s="200">
        <v>250</v>
      </c>
      <c r="M136" s="200">
        <v>250</v>
      </c>
      <c r="N136" s="200">
        <v>250</v>
      </c>
      <c r="O136" s="200">
        <v>250</v>
      </c>
      <c r="P136" s="139"/>
    </row>
    <row r="137" spans="1:20" s="138" customFormat="1" ht="15.75" x14ac:dyDescent="0.25">
      <c r="A137" s="267"/>
      <c r="B137" s="199" t="s">
        <v>81</v>
      </c>
      <c r="C137" s="200">
        <f t="shared" si="12"/>
        <v>3006</v>
      </c>
      <c r="D137" s="200">
        <v>251</v>
      </c>
      <c r="E137" s="200">
        <v>251</v>
      </c>
      <c r="F137" s="200">
        <v>251</v>
      </c>
      <c r="G137" s="200">
        <v>251</v>
      </c>
      <c r="H137" s="200">
        <v>251</v>
      </c>
      <c r="I137" s="200">
        <v>251</v>
      </c>
      <c r="J137" s="200">
        <v>250</v>
      </c>
      <c r="K137" s="200">
        <v>250</v>
      </c>
      <c r="L137" s="200">
        <v>250</v>
      </c>
      <c r="M137" s="200">
        <v>250</v>
      </c>
      <c r="N137" s="200">
        <v>250</v>
      </c>
      <c r="O137" s="200">
        <v>250</v>
      </c>
      <c r="P137" s="141"/>
    </row>
    <row r="138" spans="1:20" s="142" customFormat="1" ht="15.75" x14ac:dyDescent="0.2">
      <c r="A138" s="133"/>
      <c r="B138" s="129" t="s">
        <v>26</v>
      </c>
      <c r="C138" s="262">
        <f t="shared" ref="C138:O138" si="13">SUM(C139:C149)</f>
        <v>4217605</v>
      </c>
      <c r="D138" s="262">
        <f t="shared" si="13"/>
        <v>414259</v>
      </c>
      <c r="E138" s="262">
        <f t="shared" si="13"/>
        <v>398804</v>
      </c>
      <c r="F138" s="262">
        <f t="shared" si="13"/>
        <v>376303</v>
      </c>
      <c r="G138" s="262">
        <f t="shared" si="13"/>
        <v>364110</v>
      </c>
      <c r="H138" s="65">
        <f t="shared" si="13"/>
        <v>282136</v>
      </c>
      <c r="I138" s="65">
        <f t="shared" si="13"/>
        <v>264455</v>
      </c>
      <c r="J138" s="65">
        <f t="shared" si="13"/>
        <v>245982</v>
      </c>
      <c r="K138" s="65">
        <f t="shared" si="13"/>
        <v>267957</v>
      </c>
      <c r="L138" s="65">
        <f t="shared" si="13"/>
        <v>313881</v>
      </c>
      <c r="M138" s="65">
        <f t="shared" si="13"/>
        <v>383867</v>
      </c>
      <c r="N138" s="65">
        <f t="shared" si="13"/>
        <v>435910</v>
      </c>
      <c r="O138" s="65">
        <f t="shared" si="13"/>
        <v>469941</v>
      </c>
      <c r="P138" s="123">
        <v>4372156</v>
      </c>
      <c r="Q138" s="172">
        <f>C138-P138</f>
        <v>-154551</v>
      </c>
      <c r="R138" s="173">
        <f>C138/P138</f>
        <v>0.96465107832382924</v>
      </c>
      <c r="S138" s="123" t="str">
        <f>B138</f>
        <v>ВСЕГО, в том числе:</v>
      </c>
      <c r="T138" s="123"/>
    </row>
    <row r="139" spans="1:20" ht="15.75" x14ac:dyDescent="0.2">
      <c r="A139" s="130">
        <v>1</v>
      </c>
      <c r="B139" s="129" t="s">
        <v>20</v>
      </c>
      <c r="C139" s="120">
        <f t="shared" ref="C139:O139" si="14">C22</f>
        <v>2975</v>
      </c>
      <c r="D139" s="120">
        <f t="shared" si="14"/>
        <v>700</v>
      </c>
      <c r="E139" s="120">
        <f t="shared" si="14"/>
        <v>364</v>
      </c>
      <c r="F139" s="120">
        <f t="shared" si="14"/>
        <v>155</v>
      </c>
      <c r="G139" s="120">
        <f t="shared" si="14"/>
        <v>0</v>
      </c>
      <c r="H139" s="120">
        <f t="shared" si="14"/>
        <v>0</v>
      </c>
      <c r="I139" s="120">
        <f t="shared" si="14"/>
        <v>0</v>
      </c>
      <c r="J139" s="120">
        <f t="shared" si="14"/>
        <v>0</v>
      </c>
      <c r="K139" s="120">
        <f t="shared" si="14"/>
        <v>0</v>
      </c>
      <c r="L139" s="120">
        <f t="shared" si="14"/>
        <v>0</v>
      </c>
      <c r="M139" s="120">
        <f t="shared" si="14"/>
        <v>456</v>
      </c>
      <c r="N139" s="120">
        <f t="shared" si="14"/>
        <v>500</v>
      </c>
      <c r="O139" s="120">
        <f t="shared" si="14"/>
        <v>800</v>
      </c>
      <c r="P139" s="123">
        <v>7100</v>
      </c>
      <c r="Q139" s="172">
        <f t="shared" ref="Q139:Q149" si="15">C139-P139</f>
        <v>-4125</v>
      </c>
      <c r="R139" s="173">
        <f t="shared" ref="R139:R149" si="16">C139/P139</f>
        <v>0.41901408450704225</v>
      </c>
      <c r="S139" s="123" t="str">
        <f t="shared" ref="S139:S149" si="17">B139</f>
        <v>Отдел по делам молодежи</v>
      </c>
    </row>
    <row r="140" spans="1:20" ht="15.75" x14ac:dyDescent="0.2">
      <c r="A140" s="130">
        <v>2</v>
      </c>
      <c r="B140" s="83" t="s">
        <v>36</v>
      </c>
      <c r="C140" s="120">
        <f t="shared" ref="C140:O140" si="18">C24</f>
        <v>7999</v>
      </c>
      <c r="D140" s="120">
        <f t="shared" si="18"/>
        <v>445</v>
      </c>
      <c r="E140" s="120">
        <f t="shared" si="18"/>
        <v>601</v>
      </c>
      <c r="F140" s="120">
        <f t="shared" si="18"/>
        <v>600</v>
      </c>
      <c r="G140" s="120">
        <f t="shared" si="18"/>
        <v>600</v>
      </c>
      <c r="H140" s="120">
        <f t="shared" si="18"/>
        <v>598</v>
      </c>
      <c r="I140" s="120">
        <f t="shared" si="18"/>
        <v>701</v>
      </c>
      <c r="J140" s="120">
        <f t="shared" si="18"/>
        <v>1002</v>
      </c>
      <c r="K140" s="120">
        <f t="shared" si="18"/>
        <v>1002</v>
      </c>
      <c r="L140" s="120">
        <f t="shared" si="18"/>
        <v>600</v>
      </c>
      <c r="M140" s="120">
        <f t="shared" si="18"/>
        <v>600</v>
      </c>
      <c r="N140" s="120">
        <f t="shared" si="18"/>
        <v>650</v>
      </c>
      <c r="O140" s="120">
        <f t="shared" si="18"/>
        <v>600</v>
      </c>
      <c r="P140" s="123">
        <v>9480</v>
      </c>
      <c r="Q140" s="172">
        <f t="shared" si="15"/>
        <v>-1481</v>
      </c>
      <c r="R140" s="173">
        <f t="shared" si="16"/>
        <v>0.84377637130801686</v>
      </c>
      <c r="S140" s="123" t="str">
        <f t="shared" si="17"/>
        <v xml:space="preserve">МКУ "Единая Служба Заказчика" </v>
      </c>
    </row>
    <row r="141" spans="1:20" ht="15.75" x14ac:dyDescent="0.2">
      <c r="A141" s="130">
        <v>3</v>
      </c>
      <c r="B141" s="83" t="s">
        <v>27</v>
      </c>
      <c r="C141" s="120">
        <f t="shared" ref="C141:O141" si="19">C25</f>
        <v>108456</v>
      </c>
      <c r="D141" s="120">
        <f t="shared" si="19"/>
        <v>9578</v>
      </c>
      <c r="E141" s="120">
        <f t="shared" si="19"/>
        <v>10457</v>
      </c>
      <c r="F141" s="120">
        <f t="shared" si="19"/>
        <v>10272</v>
      </c>
      <c r="G141" s="120">
        <f t="shared" si="19"/>
        <v>9320</v>
      </c>
      <c r="H141" s="120">
        <f t="shared" si="19"/>
        <v>7757</v>
      </c>
      <c r="I141" s="120">
        <f t="shared" si="19"/>
        <v>7300</v>
      </c>
      <c r="J141" s="120">
        <f t="shared" si="19"/>
        <v>6389</v>
      </c>
      <c r="K141" s="120">
        <f t="shared" si="19"/>
        <v>8432</v>
      </c>
      <c r="L141" s="120">
        <f t="shared" si="19"/>
        <v>7119</v>
      </c>
      <c r="M141" s="120">
        <f t="shared" si="19"/>
        <v>8241</v>
      </c>
      <c r="N141" s="120">
        <f t="shared" si="19"/>
        <v>10806</v>
      </c>
      <c r="O141" s="120">
        <f t="shared" si="19"/>
        <v>12785</v>
      </c>
      <c r="P141" s="123">
        <v>102112</v>
      </c>
      <c r="Q141" s="172">
        <f t="shared" si="15"/>
        <v>6344</v>
      </c>
      <c r="R141" s="173">
        <f t="shared" si="16"/>
        <v>1.0621278596051396</v>
      </c>
      <c r="S141" s="123" t="str">
        <f t="shared" si="17"/>
        <v>Управление культуры</v>
      </c>
    </row>
    <row r="142" spans="1:20" ht="15.75" x14ac:dyDescent="0.2">
      <c r="A142" s="130">
        <v>4</v>
      </c>
      <c r="B142" s="129" t="s">
        <v>28</v>
      </c>
      <c r="C142" s="120">
        <f t="shared" ref="C142:O142" si="20">C32</f>
        <v>3319104</v>
      </c>
      <c r="D142" s="120">
        <f t="shared" si="20"/>
        <v>327185</v>
      </c>
      <c r="E142" s="120">
        <f t="shared" si="20"/>
        <v>324051</v>
      </c>
      <c r="F142" s="120">
        <f t="shared" si="20"/>
        <v>298493</v>
      </c>
      <c r="G142" s="120">
        <f t="shared" si="20"/>
        <v>298127</v>
      </c>
      <c r="H142" s="120">
        <f t="shared" si="20"/>
        <v>227877</v>
      </c>
      <c r="I142" s="120">
        <f t="shared" si="20"/>
        <v>197159</v>
      </c>
      <c r="J142" s="120">
        <f t="shared" si="20"/>
        <v>174335</v>
      </c>
      <c r="K142" s="120">
        <f t="shared" si="20"/>
        <v>184606</v>
      </c>
      <c r="L142" s="120">
        <f t="shared" si="20"/>
        <v>256769</v>
      </c>
      <c r="M142" s="120">
        <f t="shared" si="20"/>
        <v>321592</v>
      </c>
      <c r="N142" s="120">
        <f t="shared" si="20"/>
        <v>342954</v>
      </c>
      <c r="O142" s="120">
        <f t="shared" si="20"/>
        <v>365956</v>
      </c>
      <c r="P142" s="123">
        <v>3090338</v>
      </c>
      <c r="Q142" s="172">
        <f t="shared" si="15"/>
        <v>228766</v>
      </c>
      <c r="R142" s="173">
        <f t="shared" si="16"/>
        <v>1.0740262068420994</v>
      </c>
      <c r="S142" s="123" t="str">
        <f t="shared" si="17"/>
        <v>Управление образованием</v>
      </c>
    </row>
    <row r="143" spans="1:20" ht="15.75" x14ac:dyDescent="0.2">
      <c r="A143" s="130">
        <v>5</v>
      </c>
      <c r="B143" s="83" t="s">
        <v>44</v>
      </c>
      <c r="C143" s="120">
        <f t="shared" ref="C143:O143" si="21">C124</f>
        <v>202440</v>
      </c>
      <c r="D143" s="120">
        <f t="shared" si="21"/>
        <v>25636</v>
      </c>
      <c r="E143" s="120">
        <f t="shared" si="21"/>
        <v>19728</v>
      </c>
      <c r="F143" s="120">
        <f t="shared" si="21"/>
        <v>17571</v>
      </c>
      <c r="G143" s="120">
        <f t="shared" si="21"/>
        <v>16441</v>
      </c>
      <c r="H143" s="186">
        <f t="shared" si="21"/>
        <v>10841</v>
      </c>
      <c r="I143" s="186">
        <f t="shared" si="21"/>
        <v>10256</v>
      </c>
      <c r="J143" s="186">
        <f t="shared" si="21"/>
        <v>10441</v>
      </c>
      <c r="K143" s="186">
        <f t="shared" si="21"/>
        <v>10229</v>
      </c>
      <c r="L143" s="186">
        <f t="shared" si="21"/>
        <v>9401</v>
      </c>
      <c r="M143" s="186">
        <f t="shared" si="21"/>
        <v>13896</v>
      </c>
      <c r="N143" s="186">
        <f t="shared" si="21"/>
        <v>25000</v>
      </c>
      <c r="O143" s="186">
        <f t="shared" si="21"/>
        <v>33000</v>
      </c>
      <c r="P143" s="123">
        <v>240500</v>
      </c>
      <c r="Q143" s="172">
        <f t="shared" si="15"/>
        <v>-38060</v>
      </c>
      <c r="R143" s="173">
        <f t="shared" si="16"/>
        <v>0.84174636174636175</v>
      </c>
      <c r="S143" s="123" t="str">
        <f t="shared" si="17"/>
        <v>МБУ "Спортивная школа "Виктория"</v>
      </c>
    </row>
    <row r="144" spans="1:20" ht="15.75" x14ac:dyDescent="0.2">
      <c r="A144" s="130">
        <v>6</v>
      </c>
      <c r="B144" s="83" t="s">
        <v>24</v>
      </c>
      <c r="C144" s="120">
        <f t="shared" ref="C144:O148" si="22">C127</f>
        <v>314092</v>
      </c>
      <c r="D144" s="120">
        <f t="shared" si="22"/>
        <v>23419</v>
      </c>
      <c r="E144" s="120">
        <f t="shared" si="22"/>
        <v>20167</v>
      </c>
      <c r="F144" s="120">
        <f t="shared" si="22"/>
        <v>24757</v>
      </c>
      <c r="G144" s="120">
        <f t="shared" si="22"/>
        <v>20517</v>
      </c>
      <c r="H144" s="120">
        <f t="shared" si="22"/>
        <v>18905</v>
      </c>
      <c r="I144" s="120">
        <f t="shared" si="22"/>
        <v>31524</v>
      </c>
      <c r="J144" s="120">
        <f t="shared" si="22"/>
        <v>30066</v>
      </c>
      <c r="K144" s="120">
        <f t="shared" si="22"/>
        <v>39775</v>
      </c>
      <c r="L144" s="120">
        <f t="shared" si="22"/>
        <v>22622</v>
      </c>
      <c r="M144" s="120">
        <f t="shared" si="22"/>
        <v>22340</v>
      </c>
      <c r="N144" s="120">
        <f t="shared" si="22"/>
        <v>30000</v>
      </c>
      <c r="O144" s="120">
        <f t="shared" si="22"/>
        <v>30000</v>
      </c>
      <c r="P144" s="123">
        <v>593000</v>
      </c>
      <c r="Q144" s="172">
        <f t="shared" si="15"/>
        <v>-278908</v>
      </c>
      <c r="R144" s="173">
        <f t="shared" si="16"/>
        <v>0.52966610455311969</v>
      </c>
      <c r="S144" s="123" t="str">
        <f t="shared" si="17"/>
        <v>МКУ "Маттехобеспечение"</v>
      </c>
    </row>
    <row r="145" spans="1:19" ht="15.75" x14ac:dyDescent="0.2">
      <c r="A145" s="130">
        <v>7</v>
      </c>
      <c r="B145" s="129" t="s">
        <v>25</v>
      </c>
      <c r="C145" s="120">
        <f t="shared" si="22"/>
        <v>4518</v>
      </c>
      <c r="D145" s="120">
        <f t="shared" si="22"/>
        <v>305</v>
      </c>
      <c r="E145" s="120">
        <f t="shared" si="22"/>
        <v>347</v>
      </c>
      <c r="F145" s="120">
        <f t="shared" si="22"/>
        <v>676</v>
      </c>
      <c r="G145" s="120">
        <f t="shared" si="22"/>
        <v>301</v>
      </c>
      <c r="H145" s="120">
        <f t="shared" si="22"/>
        <v>180</v>
      </c>
      <c r="I145" s="120">
        <f t="shared" si="22"/>
        <v>418</v>
      </c>
      <c r="J145" s="120">
        <f t="shared" ref="J145:O148" si="23">J128</f>
        <v>583</v>
      </c>
      <c r="K145" s="120">
        <f t="shared" si="23"/>
        <v>515</v>
      </c>
      <c r="L145" s="120">
        <f t="shared" si="23"/>
        <v>225</v>
      </c>
      <c r="M145" s="120">
        <f t="shared" si="23"/>
        <v>168</v>
      </c>
      <c r="N145" s="120">
        <f t="shared" si="23"/>
        <v>400</v>
      </c>
      <c r="O145" s="120">
        <f t="shared" si="23"/>
        <v>400</v>
      </c>
      <c r="P145" s="123">
        <v>4800</v>
      </c>
      <c r="Q145" s="172">
        <f t="shared" si="15"/>
        <v>-282</v>
      </c>
      <c r="R145" s="173">
        <f t="shared" si="16"/>
        <v>0.94125000000000003</v>
      </c>
      <c r="S145" s="123" t="str">
        <f t="shared" si="17"/>
        <v>Контрольно-счетная палата</v>
      </c>
    </row>
    <row r="146" spans="1:19" ht="15.75" x14ac:dyDescent="0.2">
      <c r="A146" s="130">
        <v>8</v>
      </c>
      <c r="B146" s="129" t="s">
        <v>76</v>
      </c>
      <c r="C146" s="120">
        <f t="shared" si="22"/>
        <v>3577</v>
      </c>
      <c r="D146" s="120">
        <f t="shared" si="22"/>
        <v>100</v>
      </c>
      <c r="E146" s="120">
        <f t="shared" si="22"/>
        <v>50</v>
      </c>
      <c r="F146" s="120">
        <f t="shared" si="22"/>
        <v>54</v>
      </c>
      <c r="G146" s="120">
        <f t="shared" si="22"/>
        <v>252</v>
      </c>
      <c r="H146" s="120">
        <f t="shared" si="22"/>
        <v>252</v>
      </c>
      <c r="I146" s="120">
        <f t="shared" si="22"/>
        <v>402</v>
      </c>
      <c r="J146" s="120">
        <f t="shared" si="23"/>
        <v>452</v>
      </c>
      <c r="K146" s="120">
        <f t="shared" si="23"/>
        <v>730</v>
      </c>
      <c r="L146" s="120">
        <f t="shared" si="23"/>
        <v>277</v>
      </c>
      <c r="M146" s="120">
        <f t="shared" si="23"/>
        <v>208</v>
      </c>
      <c r="N146" s="120">
        <f t="shared" si="23"/>
        <v>400</v>
      </c>
      <c r="O146" s="120">
        <f t="shared" si="23"/>
        <v>400</v>
      </c>
      <c r="P146" s="123">
        <v>4800</v>
      </c>
      <c r="Q146" s="172">
        <f t="shared" si="15"/>
        <v>-1223</v>
      </c>
      <c r="R146" s="173">
        <f t="shared" si="16"/>
        <v>0.74520833333333336</v>
      </c>
      <c r="S146" s="123" t="str">
        <f t="shared" si="17"/>
        <v>МКУ "Аварийно-спасательная служба ТР"</v>
      </c>
    </row>
    <row r="147" spans="1:19" ht="17.45" customHeight="1" x14ac:dyDescent="0.2">
      <c r="A147" s="130">
        <v>9</v>
      </c>
      <c r="B147" s="129" t="s">
        <v>48</v>
      </c>
      <c r="C147" s="120">
        <f t="shared" si="22"/>
        <v>204191</v>
      </c>
      <c r="D147" s="120">
        <f t="shared" si="22"/>
        <v>22681</v>
      </c>
      <c r="E147" s="120">
        <f t="shared" si="22"/>
        <v>19553</v>
      </c>
      <c r="F147" s="120">
        <f t="shared" si="22"/>
        <v>19586</v>
      </c>
      <c r="G147" s="120">
        <f t="shared" si="22"/>
        <v>15153</v>
      </c>
      <c r="H147" s="120">
        <f t="shared" si="22"/>
        <v>11735</v>
      </c>
      <c r="I147" s="120">
        <f t="shared" si="22"/>
        <v>12414</v>
      </c>
      <c r="J147" s="120">
        <f t="shared" si="23"/>
        <v>18381</v>
      </c>
      <c r="K147" s="120">
        <f t="shared" si="23"/>
        <v>16804</v>
      </c>
      <c r="L147" s="120">
        <f t="shared" si="23"/>
        <v>12969</v>
      </c>
      <c r="M147" s="120">
        <f t="shared" si="23"/>
        <v>12915</v>
      </c>
      <c r="N147" s="120">
        <f t="shared" si="23"/>
        <v>21000</v>
      </c>
      <c r="O147" s="120">
        <f t="shared" si="23"/>
        <v>21000</v>
      </c>
      <c r="P147" s="123">
        <v>212000</v>
      </c>
      <c r="Q147" s="172">
        <f t="shared" si="15"/>
        <v>-7809</v>
      </c>
      <c r="R147" s="173">
        <f t="shared" si="16"/>
        <v>0.96316509433962261</v>
      </c>
      <c r="S147" s="123" t="str">
        <f t="shared" si="17"/>
        <v>МБУ "Центр физкультурно-массовой работы"</v>
      </c>
    </row>
    <row r="148" spans="1:19" ht="15.75" x14ac:dyDescent="0.2">
      <c r="A148" s="130">
        <v>10</v>
      </c>
      <c r="B148" s="129" t="s">
        <v>72</v>
      </c>
      <c r="C148" s="120">
        <f t="shared" si="22"/>
        <v>38227</v>
      </c>
      <c r="D148" s="120">
        <f t="shared" si="22"/>
        <v>3206</v>
      </c>
      <c r="E148" s="120">
        <f t="shared" si="22"/>
        <v>2482</v>
      </c>
      <c r="F148" s="120">
        <f t="shared" si="22"/>
        <v>3135</v>
      </c>
      <c r="G148" s="120">
        <f t="shared" si="22"/>
        <v>2395</v>
      </c>
      <c r="H148" s="120">
        <f t="shared" si="22"/>
        <v>2987</v>
      </c>
      <c r="I148" s="120">
        <f t="shared" si="22"/>
        <v>3277</v>
      </c>
      <c r="J148" s="120">
        <f t="shared" si="23"/>
        <v>3331</v>
      </c>
      <c r="K148" s="120">
        <f t="shared" si="23"/>
        <v>4864</v>
      </c>
      <c r="L148" s="120">
        <f t="shared" si="23"/>
        <v>2899</v>
      </c>
      <c r="M148" s="120">
        <f t="shared" si="23"/>
        <v>2451</v>
      </c>
      <c r="N148" s="120">
        <f t="shared" si="23"/>
        <v>3200</v>
      </c>
      <c r="O148" s="120">
        <f t="shared" si="23"/>
        <v>4000</v>
      </c>
      <c r="P148" s="123">
        <v>96000</v>
      </c>
      <c r="Q148" s="172">
        <f t="shared" si="15"/>
        <v>-57773</v>
      </c>
      <c r="R148" s="173">
        <f t="shared" si="16"/>
        <v>0.39819791666666665</v>
      </c>
      <c r="S148" s="123" t="str">
        <f t="shared" si="17"/>
        <v>МКУ "Управление по делам ГО и ЧС ТР"</v>
      </c>
    </row>
    <row r="149" spans="1:19" ht="15.75" x14ac:dyDescent="0.2">
      <c r="A149" s="130">
        <v>11</v>
      </c>
      <c r="B149" s="129" t="s">
        <v>69</v>
      </c>
      <c r="C149" s="120">
        <f t="shared" ref="C149:O149" si="24">C133</f>
        <v>12026</v>
      </c>
      <c r="D149" s="120">
        <f t="shared" si="24"/>
        <v>1004</v>
      </c>
      <c r="E149" s="120">
        <f t="shared" si="24"/>
        <v>1004</v>
      </c>
      <c r="F149" s="120">
        <f t="shared" si="24"/>
        <v>1004</v>
      </c>
      <c r="G149" s="120">
        <f t="shared" si="24"/>
        <v>1004</v>
      </c>
      <c r="H149" s="120">
        <f t="shared" si="24"/>
        <v>1004</v>
      </c>
      <c r="I149" s="120">
        <f t="shared" si="24"/>
        <v>1004</v>
      </c>
      <c r="J149" s="120">
        <f t="shared" si="24"/>
        <v>1002</v>
      </c>
      <c r="K149" s="120">
        <f t="shared" si="24"/>
        <v>1000</v>
      </c>
      <c r="L149" s="120">
        <f t="shared" si="24"/>
        <v>1000</v>
      </c>
      <c r="M149" s="120">
        <f t="shared" si="24"/>
        <v>1000</v>
      </c>
      <c r="N149" s="120">
        <f t="shared" si="24"/>
        <v>1000</v>
      </c>
      <c r="O149" s="120">
        <f t="shared" si="24"/>
        <v>1000</v>
      </c>
      <c r="P149" s="123">
        <v>12026</v>
      </c>
      <c r="Q149" s="172">
        <f t="shared" si="15"/>
        <v>0</v>
      </c>
      <c r="R149" s="173">
        <f t="shared" si="16"/>
        <v>1</v>
      </c>
      <c r="S149" s="123" t="str">
        <f t="shared" si="17"/>
        <v>Магистральный трубопровод-2</v>
      </c>
    </row>
    <row r="150" spans="1:19" ht="15.75" x14ac:dyDescent="0.2">
      <c r="A150" s="143"/>
      <c r="B150" s="144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</row>
    <row r="151" spans="1:19" ht="15.75" x14ac:dyDescent="0.2">
      <c r="A151" s="143"/>
      <c r="B151" s="144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</row>
    <row r="152" spans="1:19" ht="18.75" x14ac:dyDescent="0.2">
      <c r="A152" s="288" t="s">
        <v>269</v>
      </c>
      <c r="B152" s="289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</row>
    <row r="153" spans="1:19" s="147" customFormat="1" ht="20.25" x14ac:dyDescent="0.3">
      <c r="A153" s="302" t="s">
        <v>270</v>
      </c>
      <c r="B153" s="302"/>
      <c r="C153" s="302"/>
      <c r="D153" s="302"/>
      <c r="E153" s="146"/>
      <c r="F153" s="146"/>
      <c r="G153" s="146"/>
      <c r="H153" s="146"/>
      <c r="I153" s="146"/>
      <c r="J153" s="146"/>
      <c r="K153" s="146"/>
      <c r="L153" s="146"/>
      <c r="M153" s="146"/>
      <c r="N153" s="301"/>
      <c r="O153" s="301"/>
    </row>
    <row r="154" spans="1:19" s="147" customFormat="1" ht="20.25" x14ac:dyDescent="0.3">
      <c r="A154" s="302" t="s">
        <v>53</v>
      </c>
      <c r="B154" s="302"/>
      <c r="C154" s="302"/>
      <c r="D154" s="302"/>
      <c r="E154" s="148"/>
      <c r="F154" s="148"/>
      <c r="G154" s="148"/>
      <c r="H154" s="148"/>
      <c r="I154" s="148"/>
      <c r="J154" s="148"/>
      <c r="K154" s="148"/>
      <c r="L154" s="148"/>
    </row>
    <row r="155" spans="1:19" s="147" customFormat="1" ht="20.25" x14ac:dyDescent="0.3">
      <c r="A155" s="302" t="s">
        <v>3</v>
      </c>
      <c r="B155" s="303"/>
      <c r="C155" s="280"/>
      <c r="D155" s="14"/>
      <c r="M155" s="304" t="s">
        <v>271</v>
      </c>
      <c r="N155" s="305"/>
      <c r="O155" s="305"/>
    </row>
    <row r="156" spans="1:19" ht="15.75" x14ac:dyDescent="0.25">
      <c r="A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O156" s="124"/>
    </row>
    <row r="159" spans="1:19" x14ac:dyDescent="0.2">
      <c r="E159" s="149"/>
    </row>
  </sheetData>
  <mergeCells count="27">
    <mergeCell ref="N153:O153"/>
    <mergeCell ref="A154:D154"/>
    <mergeCell ref="A153:D153"/>
    <mergeCell ref="A155:B155"/>
    <mergeCell ref="M155:O155"/>
    <mergeCell ref="B20:B21"/>
    <mergeCell ref="A20:A21"/>
    <mergeCell ref="K13:O13"/>
    <mergeCell ref="K14:O14"/>
    <mergeCell ref="K15:O15"/>
    <mergeCell ref="K16:O16"/>
    <mergeCell ref="A152:B152"/>
    <mergeCell ref="K1:O1"/>
    <mergeCell ref="K2:O2"/>
    <mergeCell ref="K3:O3"/>
    <mergeCell ref="K4:O4"/>
    <mergeCell ref="K5:O5"/>
    <mergeCell ref="D20:O20"/>
    <mergeCell ref="K7:O7"/>
    <mergeCell ref="K8:O8"/>
    <mergeCell ref="K9:O9"/>
    <mergeCell ref="K10:O10"/>
    <mergeCell ref="K11:O11"/>
    <mergeCell ref="K12:O12"/>
    <mergeCell ref="A19:O19"/>
    <mergeCell ref="F18:G18"/>
    <mergeCell ref="C20:C21"/>
  </mergeCells>
  <pageMargins left="0.78740157480314965" right="0.78740157480314965" top="1.1811023622047245" bottom="0.39370078740157483" header="0" footer="0"/>
  <pageSetup paperSize="9" scale="64" fitToWidth="4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97"/>
  <sheetViews>
    <sheetView view="pageBreakPreview" zoomScale="60" zoomScaleNormal="100" zoomScalePageLayoutView="80" workbookViewId="0">
      <selection activeCell="K14" sqref="K14:P14"/>
    </sheetView>
  </sheetViews>
  <sheetFormatPr defaultRowHeight="12.75" x14ac:dyDescent="0.2"/>
  <cols>
    <col min="1" max="1" width="4.5703125" style="60" customWidth="1"/>
    <col min="2" max="2" width="46" style="60" customWidth="1"/>
    <col min="3" max="3" width="11.85546875" style="60" customWidth="1"/>
    <col min="4" max="4" width="9.7109375" style="60" customWidth="1"/>
    <col min="5" max="6" width="9.42578125" style="60" customWidth="1"/>
    <col min="7" max="7" width="9" style="60" customWidth="1"/>
    <col min="8" max="8" width="7.7109375" style="60" customWidth="1"/>
    <col min="9" max="10" width="7.28515625" style="60" bestFit="1" customWidth="1"/>
    <col min="11" max="11" width="8.85546875" style="60" customWidth="1"/>
    <col min="12" max="12" width="10" style="60" customWidth="1"/>
    <col min="13" max="13" width="11.140625" style="60" customWidth="1"/>
    <col min="14" max="14" width="10.85546875" style="60" customWidth="1"/>
    <col min="15" max="15" width="12.5703125" style="60" customWidth="1"/>
    <col min="16" max="256" width="9.140625" style="60"/>
    <col min="257" max="257" width="4.5703125" style="60" customWidth="1"/>
    <col min="258" max="258" width="40.140625" style="60" customWidth="1"/>
    <col min="259" max="259" width="11.85546875" style="60" customWidth="1"/>
    <col min="260" max="260" width="11.42578125" style="60" customWidth="1"/>
    <col min="261" max="261" width="11.28515625" style="60" customWidth="1"/>
    <col min="262" max="262" width="10.5703125" style="60" customWidth="1"/>
    <col min="263" max="263" width="11" style="60" customWidth="1"/>
    <col min="264" max="264" width="11.140625" style="60" customWidth="1"/>
    <col min="265" max="265" width="10.7109375" style="60" customWidth="1"/>
    <col min="266" max="266" width="11.5703125" style="60" customWidth="1"/>
    <col min="267" max="267" width="10.28515625" style="60" customWidth="1"/>
    <col min="268" max="268" width="11.5703125" style="60" customWidth="1"/>
    <col min="269" max="269" width="11" style="60" customWidth="1"/>
    <col min="270" max="270" width="12.140625" style="60" customWidth="1"/>
    <col min="271" max="271" width="11.28515625" style="60" customWidth="1"/>
    <col min="272" max="512" width="9.140625" style="60"/>
    <col min="513" max="513" width="4.5703125" style="60" customWidth="1"/>
    <col min="514" max="514" width="40.140625" style="60" customWidth="1"/>
    <col min="515" max="515" width="11.85546875" style="60" customWidth="1"/>
    <col min="516" max="516" width="11.42578125" style="60" customWidth="1"/>
    <col min="517" max="517" width="11.28515625" style="60" customWidth="1"/>
    <col min="518" max="518" width="10.5703125" style="60" customWidth="1"/>
    <col min="519" max="519" width="11" style="60" customWidth="1"/>
    <col min="520" max="520" width="11.140625" style="60" customWidth="1"/>
    <col min="521" max="521" width="10.7109375" style="60" customWidth="1"/>
    <col min="522" max="522" width="11.5703125" style="60" customWidth="1"/>
    <col min="523" max="523" width="10.28515625" style="60" customWidth="1"/>
    <col min="524" max="524" width="11.5703125" style="60" customWidth="1"/>
    <col min="525" max="525" width="11" style="60" customWidth="1"/>
    <col min="526" max="526" width="12.140625" style="60" customWidth="1"/>
    <col min="527" max="527" width="11.28515625" style="60" customWidth="1"/>
    <col min="528" max="768" width="9.140625" style="60"/>
    <col min="769" max="769" width="4.5703125" style="60" customWidth="1"/>
    <col min="770" max="770" width="40.140625" style="60" customWidth="1"/>
    <col min="771" max="771" width="11.85546875" style="60" customWidth="1"/>
    <col min="772" max="772" width="11.42578125" style="60" customWidth="1"/>
    <col min="773" max="773" width="11.28515625" style="60" customWidth="1"/>
    <col min="774" max="774" width="10.5703125" style="60" customWidth="1"/>
    <col min="775" max="775" width="11" style="60" customWidth="1"/>
    <col min="776" max="776" width="11.140625" style="60" customWidth="1"/>
    <col min="777" max="777" width="10.7109375" style="60" customWidth="1"/>
    <col min="778" max="778" width="11.5703125" style="60" customWidth="1"/>
    <col min="779" max="779" width="10.28515625" style="60" customWidth="1"/>
    <col min="780" max="780" width="11.5703125" style="60" customWidth="1"/>
    <col min="781" max="781" width="11" style="60" customWidth="1"/>
    <col min="782" max="782" width="12.140625" style="60" customWidth="1"/>
    <col min="783" max="783" width="11.28515625" style="60" customWidth="1"/>
    <col min="784" max="1024" width="9.140625" style="60"/>
    <col min="1025" max="1025" width="4.5703125" style="60" customWidth="1"/>
    <col min="1026" max="1026" width="40.140625" style="60" customWidth="1"/>
    <col min="1027" max="1027" width="11.85546875" style="60" customWidth="1"/>
    <col min="1028" max="1028" width="11.42578125" style="60" customWidth="1"/>
    <col min="1029" max="1029" width="11.28515625" style="60" customWidth="1"/>
    <col min="1030" max="1030" width="10.5703125" style="60" customWidth="1"/>
    <col min="1031" max="1031" width="11" style="60" customWidth="1"/>
    <col min="1032" max="1032" width="11.140625" style="60" customWidth="1"/>
    <col min="1033" max="1033" width="10.7109375" style="60" customWidth="1"/>
    <col min="1034" max="1034" width="11.5703125" style="60" customWidth="1"/>
    <col min="1035" max="1035" width="10.28515625" style="60" customWidth="1"/>
    <col min="1036" max="1036" width="11.5703125" style="60" customWidth="1"/>
    <col min="1037" max="1037" width="11" style="60" customWidth="1"/>
    <col min="1038" max="1038" width="12.140625" style="60" customWidth="1"/>
    <col min="1039" max="1039" width="11.28515625" style="60" customWidth="1"/>
    <col min="1040" max="1280" width="9.140625" style="60"/>
    <col min="1281" max="1281" width="4.5703125" style="60" customWidth="1"/>
    <col min="1282" max="1282" width="40.140625" style="60" customWidth="1"/>
    <col min="1283" max="1283" width="11.85546875" style="60" customWidth="1"/>
    <col min="1284" max="1284" width="11.42578125" style="60" customWidth="1"/>
    <col min="1285" max="1285" width="11.28515625" style="60" customWidth="1"/>
    <col min="1286" max="1286" width="10.5703125" style="60" customWidth="1"/>
    <col min="1287" max="1287" width="11" style="60" customWidth="1"/>
    <col min="1288" max="1288" width="11.140625" style="60" customWidth="1"/>
    <col min="1289" max="1289" width="10.7109375" style="60" customWidth="1"/>
    <col min="1290" max="1290" width="11.5703125" style="60" customWidth="1"/>
    <col min="1291" max="1291" width="10.28515625" style="60" customWidth="1"/>
    <col min="1292" max="1292" width="11.5703125" style="60" customWidth="1"/>
    <col min="1293" max="1293" width="11" style="60" customWidth="1"/>
    <col min="1294" max="1294" width="12.140625" style="60" customWidth="1"/>
    <col min="1295" max="1295" width="11.28515625" style="60" customWidth="1"/>
    <col min="1296" max="1536" width="9.140625" style="60"/>
    <col min="1537" max="1537" width="4.5703125" style="60" customWidth="1"/>
    <col min="1538" max="1538" width="40.140625" style="60" customWidth="1"/>
    <col min="1539" max="1539" width="11.85546875" style="60" customWidth="1"/>
    <col min="1540" max="1540" width="11.42578125" style="60" customWidth="1"/>
    <col min="1541" max="1541" width="11.28515625" style="60" customWidth="1"/>
    <col min="1542" max="1542" width="10.5703125" style="60" customWidth="1"/>
    <col min="1543" max="1543" width="11" style="60" customWidth="1"/>
    <col min="1544" max="1544" width="11.140625" style="60" customWidth="1"/>
    <col min="1545" max="1545" width="10.7109375" style="60" customWidth="1"/>
    <col min="1546" max="1546" width="11.5703125" style="60" customWidth="1"/>
    <col min="1547" max="1547" width="10.28515625" style="60" customWidth="1"/>
    <col min="1548" max="1548" width="11.5703125" style="60" customWidth="1"/>
    <col min="1549" max="1549" width="11" style="60" customWidth="1"/>
    <col min="1550" max="1550" width="12.140625" style="60" customWidth="1"/>
    <col min="1551" max="1551" width="11.28515625" style="60" customWidth="1"/>
    <col min="1552" max="1792" width="9.140625" style="60"/>
    <col min="1793" max="1793" width="4.5703125" style="60" customWidth="1"/>
    <col min="1794" max="1794" width="40.140625" style="60" customWidth="1"/>
    <col min="1795" max="1795" width="11.85546875" style="60" customWidth="1"/>
    <col min="1796" max="1796" width="11.42578125" style="60" customWidth="1"/>
    <col min="1797" max="1797" width="11.28515625" style="60" customWidth="1"/>
    <col min="1798" max="1798" width="10.5703125" style="60" customWidth="1"/>
    <col min="1799" max="1799" width="11" style="60" customWidth="1"/>
    <col min="1800" max="1800" width="11.140625" style="60" customWidth="1"/>
    <col min="1801" max="1801" width="10.7109375" style="60" customWidth="1"/>
    <col min="1802" max="1802" width="11.5703125" style="60" customWidth="1"/>
    <col min="1803" max="1803" width="10.28515625" style="60" customWidth="1"/>
    <col min="1804" max="1804" width="11.5703125" style="60" customWidth="1"/>
    <col min="1805" max="1805" width="11" style="60" customWidth="1"/>
    <col min="1806" max="1806" width="12.140625" style="60" customWidth="1"/>
    <col min="1807" max="1807" width="11.28515625" style="60" customWidth="1"/>
    <col min="1808" max="2048" width="9.140625" style="60"/>
    <col min="2049" max="2049" width="4.5703125" style="60" customWidth="1"/>
    <col min="2050" max="2050" width="40.140625" style="60" customWidth="1"/>
    <col min="2051" max="2051" width="11.85546875" style="60" customWidth="1"/>
    <col min="2052" max="2052" width="11.42578125" style="60" customWidth="1"/>
    <col min="2053" max="2053" width="11.28515625" style="60" customWidth="1"/>
    <col min="2054" max="2054" width="10.5703125" style="60" customWidth="1"/>
    <col min="2055" max="2055" width="11" style="60" customWidth="1"/>
    <col min="2056" max="2056" width="11.140625" style="60" customWidth="1"/>
    <col min="2057" max="2057" width="10.7109375" style="60" customWidth="1"/>
    <col min="2058" max="2058" width="11.5703125" style="60" customWidth="1"/>
    <col min="2059" max="2059" width="10.28515625" style="60" customWidth="1"/>
    <col min="2060" max="2060" width="11.5703125" style="60" customWidth="1"/>
    <col min="2061" max="2061" width="11" style="60" customWidth="1"/>
    <col min="2062" max="2062" width="12.140625" style="60" customWidth="1"/>
    <col min="2063" max="2063" width="11.28515625" style="60" customWidth="1"/>
    <col min="2064" max="2304" width="9.140625" style="60"/>
    <col min="2305" max="2305" width="4.5703125" style="60" customWidth="1"/>
    <col min="2306" max="2306" width="40.140625" style="60" customWidth="1"/>
    <col min="2307" max="2307" width="11.85546875" style="60" customWidth="1"/>
    <col min="2308" max="2308" width="11.42578125" style="60" customWidth="1"/>
    <col min="2309" max="2309" width="11.28515625" style="60" customWidth="1"/>
    <col min="2310" max="2310" width="10.5703125" style="60" customWidth="1"/>
    <col min="2311" max="2311" width="11" style="60" customWidth="1"/>
    <col min="2312" max="2312" width="11.140625" style="60" customWidth="1"/>
    <col min="2313" max="2313" width="10.7109375" style="60" customWidth="1"/>
    <col min="2314" max="2314" width="11.5703125" style="60" customWidth="1"/>
    <col min="2315" max="2315" width="10.28515625" style="60" customWidth="1"/>
    <col min="2316" max="2316" width="11.5703125" style="60" customWidth="1"/>
    <col min="2317" max="2317" width="11" style="60" customWidth="1"/>
    <col min="2318" max="2318" width="12.140625" style="60" customWidth="1"/>
    <col min="2319" max="2319" width="11.28515625" style="60" customWidth="1"/>
    <col min="2320" max="2560" width="9.140625" style="60"/>
    <col min="2561" max="2561" width="4.5703125" style="60" customWidth="1"/>
    <col min="2562" max="2562" width="40.140625" style="60" customWidth="1"/>
    <col min="2563" max="2563" width="11.85546875" style="60" customWidth="1"/>
    <col min="2564" max="2564" width="11.42578125" style="60" customWidth="1"/>
    <col min="2565" max="2565" width="11.28515625" style="60" customWidth="1"/>
    <col min="2566" max="2566" width="10.5703125" style="60" customWidth="1"/>
    <col min="2567" max="2567" width="11" style="60" customWidth="1"/>
    <col min="2568" max="2568" width="11.140625" style="60" customWidth="1"/>
    <col min="2569" max="2569" width="10.7109375" style="60" customWidth="1"/>
    <col min="2570" max="2570" width="11.5703125" style="60" customWidth="1"/>
    <col min="2571" max="2571" width="10.28515625" style="60" customWidth="1"/>
    <col min="2572" max="2572" width="11.5703125" style="60" customWidth="1"/>
    <col min="2573" max="2573" width="11" style="60" customWidth="1"/>
    <col min="2574" max="2574" width="12.140625" style="60" customWidth="1"/>
    <col min="2575" max="2575" width="11.28515625" style="60" customWidth="1"/>
    <col min="2576" max="2816" width="9.140625" style="60"/>
    <col min="2817" max="2817" width="4.5703125" style="60" customWidth="1"/>
    <col min="2818" max="2818" width="40.140625" style="60" customWidth="1"/>
    <col min="2819" max="2819" width="11.85546875" style="60" customWidth="1"/>
    <col min="2820" max="2820" width="11.42578125" style="60" customWidth="1"/>
    <col min="2821" max="2821" width="11.28515625" style="60" customWidth="1"/>
    <col min="2822" max="2822" width="10.5703125" style="60" customWidth="1"/>
    <col min="2823" max="2823" width="11" style="60" customWidth="1"/>
    <col min="2824" max="2824" width="11.140625" style="60" customWidth="1"/>
    <col min="2825" max="2825" width="10.7109375" style="60" customWidth="1"/>
    <col min="2826" max="2826" width="11.5703125" style="60" customWidth="1"/>
    <col min="2827" max="2827" width="10.28515625" style="60" customWidth="1"/>
    <col min="2828" max="2828" width="11.5703125" style="60" customWidth="1"/>
    <col min="2829" max="2829" width="11" style="60" customWidth="1"/>
    <col min="2830" max="2830" width="12.140625" style="60" customWidth="1"/>
    <col min="2831" max="2831" width="11.28515625" style="60" customWidth="1"/>
    <col min="2832" max="3072" width="9.140625" style="60"/>
    <col min="3073" max="3073" width="4.5703125" style="60" customWidth="1"/>
    <col min="3074" max="3074" width="40.140625" style="60" customWidth="1"/>
    <col min="3075" max="3075" width="11.85546875" style="60" customWidth="1"/>
    <col min="3076" max="3076" width="11.42578125" style="60" customWidth="1"/>
    <col min="3077" max="3077" width="11.28515625" style="60" customWidth="1"/>
    <col min="3078" max="3078" width="10.5703125" style="60" customWidth="1"/>
    <col min="3079" max="3079" width="11" style="60" customWidth="1"/>
    <col min="3080" max="3080" width="11.140625" style="60" customWidth="1"/>
    <col min="3081" max="3081" width="10.7109375" style="60" customWidth="1"/>
    <col min="3082" max="3082" width="11.5703125" style="60" customWidth="1"/>
    <col min="3083" max="3083" width="10.28515625" style="60" customWidth="1"/>
    <col min="3084" max="3084" width="11.5703125" style="60" customWidth="1"/>
    <col min="3085" max="3085" width="11" style="60" customWidth="1"/>
    <col min="3086" max="3086" width="12.140625" style="60" customWidth="1"/>
    <col min="3087" max="3087" width="11.28515625" style="60" customWidth="1"/>
    <col min="3088" max="3328" width="9.140625" style="60"/>
    <col min="3329" max="3329" width="4.5703125" style="60" customWidth="1"/>
    <col min="3330" max="3330" width="40.140625" style="60" customWidth="1"/>
    <col min="3331" max="3331" width="11.85546875" style="60" customWidth="1"/>
    <col min="3332" max="3332" width="11.42578125" style="60" customWidth="1"/>
    <col min="3333" max="3333" width="11.28515625" style="60" customWidth="1"/>
    <col min="3334" max="3334" width="10.5703125" style="60" customWidth="1"/>
    <col min="3335" max="3335" width="11" style="60" customWidth="1"/>
    <col min="3336" max="3336" width="11.140625" style="60" customWidth="1"/>
    <col min="3337" max="3337" width="10.7109375" style="60" customWidth="1"/>
    <col min="3338" max="3338" width="11.5703125" style="60" customWidth="1"/>
    <col min="3339" max="3339" width="10.28515625" style="60" customWidth="1"/>
    <col min="3340" max="3340" width="11.5703125" style="60" customWidth="1"/>
    <col min="3341" max="3341" width="11" style="60" customWidth="1"/>
    <col min="3342" max="3342" width="12.140625" style="60" customWidth="1"/>
    <col min="3343" max="3343" width="11.28515625" style="60" customWidth="1"/>
    <col min="3344" max="3584" width="9.140625" style="60"/>
    <col min="3585" max="3585" width="4.5703125" style="60" customWidth="1"/>
    <col min="3586" max="3586" width="40.140625" style="60" customWidth="1"/>
    <col min="3587" max="3587" width="11.85546875" style="60" customWidth="1"/>
    <col min="3588" max="3588" width="11.42578125" style="60" customWidth="1"/>
    <col min="3589" max="3589" width="11.28515625" style="60" customWidth="1"/>
    <col min="3590" max="3590" width="10.5703125" style="60" customWidth="1"/>
    <col min="3591" max="3591" width="11" style="60" customWidth="1"/>
    <col min="3592" max="3592" width="11.140625" style="60" customWidth="1"/>
    <col min="3593" max="3593" width="10.7109375" style="60" customWidth="1"/>
    <col min="3594" max="3594" width="11.5703125" style="60" customWidth="1"/>
    <col min="3595" max="3595" width="10.28515625" style="60" customWidth="1"/>
    <col min="3596" max="3596" width="11.5703125" style="60" customWidth="1"/>
    <col min="3597" max="3597" width="11" style="60" customWidth="1"/>
    <col min="3598" max="3598" width="12.140625" style="60" customWidth="1"/>
    <col min="3599" max="3599" width="11.28515625" style="60" customWidth="1"/>
    <col min="3600" max="3840" width="9.140625" style="60"/>
    <col min="3841" max="3841" width="4.5703125" style="60" customWidth="1"/>
    <col min="3842" max="3842" width="40.140625" style="60" customWidth="1"/>
    <col min="3843" max="3843" width="11.85546875" style="60" customWidth="1"/>
    <col min="3844" max="3844" width="11.42578125" style="60" customWidth="1"/>
    <col min="3845" max="3845" width="11.28515625" style="60" customWidth="1"/>
    <col min="3846" max="3846" width="10.5703125" style="60" customWidth="1"/>
    <col min="3847" max="3847" width="11" style="60" customWidth="1"/>
    <col min="3848" max="3848" width="11.140625" style="60" customWidth="1"/>
    <col min="3849" max="3849" width="10.7109375" style="60" customWidth="1"/>
    <col min="3850" max="3850" width="11.5703125" style="60" customWidth="1"/>
    <col min="3851" max="3851" width="10.28515625" style="60" customWidth="1"/>
    <col min="3852" max="3852" width="11.5703125" style="60" customWidth="1"/>
    <col min="3853" max="3853" width="11" style="60" customWidth="1"/>
    <col min="3854" max="3854" width="12.140625" style="60" customWidth="1"/>
    <col min="3855" max="3855" width="11.28515625" style="60" customWidth="1"/>
    <col min="3856" max="4096" width="9.140625" style="60"/>
    <col min="4097" max="4097" width="4.5703125" style="60" customWidth="1"/>
    <col min="4098" max="4098" width="40.140625" style="60" customWidth="1"/>
    <col min="4099" max="4099" width="11.85546875" style="60" customWidth="1"/>
    <col min="4100" max="4100" width="11.42578125" style="60" customWidth="1"/>
    <col min="4101" max="4101" width="11.28515625" style="60" customWidth="1"/>
    <col min="4102" max="4102" width="10.5703125" style="60" customWidth="1"/>
    <col min="4103" max="4103" width="11" style="60" customWidth="1"/>
    <col min="4104" max="4104" width="11.140625" style="60" customWidth="1"/>
    <col min="4105" max="4105" width="10.7109375" style="60" customWidth="1"/>
    <col min="4106" max="4106" width="11.5703125" style="60" customWidth="1"/>
    <col min="4107" max="4107" width="10.28515625" style="60" customWidth="1"/>
    <col min="4108" max="4108" width="11.5703125" style="60" customWidth="1"/>
    <col min="4109" max="4109" width="11" style="60" customWidth="1"/>
    <col min="4110" max="4110" width="12.140625" style="60" customWidth="1"/>
    <col min="4111" max="4111" width="11.28515625" style="60" customWidth="1"/>
    <col min="4112" max="4352" width="9.140625" style="60"/>
    <col min="4353" max="4353" width="4.5703125" style="60" customWidth="1"/>
    <col min="4354" max="4354" width="40.140625" style="60" customWidth="1"/>
    <col min="4355" max="4355" width="11.85546875" style="60" customWidth="1"/>
    <col min="4356" max="4356" width="11.42578125" style="60" customWidth="1"/>
    <col min="4357" max="4357" width="11.28515625" style="60" customWidth="1"/>
    <col min="4358" max="4358" width="10.5703125" style="60" customWidth="1"/>
    <col min="4359" max="4359" width="11" style="60" customWidth="1"/>
    <col min="4360" max="4360" width="11.140625" style="60" customWidth="1"/>
    <col min="4361" max="4361" width="10.7109375" style="60" customWidth="1"/>
    <col min="4362" max="4362" width="11.5703125" style="60" customWidth="1"/>
    <col min="4363" max="4363" width="10.28515625" style="60" customWidth="1"/>
    <col min="4364" max="4364" width="11.5703125" style="60" customWidth="1"/>
    <col min="4365" max="4365" width="11" style="60" customWidth="1"/>
    <col min="4366" max="4366" width="12.140625" style="60" customWidth="1"/>
    <col min="4367" max="4367" width="11.28515625" style="60" customWidth="1"/>
    <col min="4368" max="4608" width="9.140625" style="60"/>
    <col min="4609" max="4609" width="4.5703125" style="60" customWidth="1"/>
    <col min="4610" max="4610" width="40.140625" style="60" customWidth="1"/>
    <col min="4611" max="4611" width="11.85546875" style="60" customWidth="1"/>
    <col min="4612" max="4612" width="11.42578125" style="60" customWidth="1"/>
    <col min="4613" max="4613" width="11.28515625" style="60" customWidth="1"/>
    <col min="4614" max="4614" width="10.5703125" style="60" customWidth="1"/>
    <col min="4615" max="4615" width="11" style="60" customWidth="1"/>
    <col min="4616" max="4616" width="11.140625" style="60" customWidth="1"/>
    <col min="4617" max="4617" width="10.7109375" style="60" customWidth="1"/>
    <col min="4618" max="4618" width="11.5703125" style="60" customWidth="1"/>
    <col min="4619" max="4619" width="10.28515625" style="60" customWidth="1"/>
    <col min="4620" max="4620" width="11.5703125" style="60" customWidth="1"/>
    <col min="4621" max="4621" width="11" style="60" customWidth="1"/>
    <col min="4622" max="4622" width="12.140625" style="60" customWidth="1"/>
    <col min="4623" max="4623" width="11.28515625" style="60" customWidth="1"/>
    <col min="4624" max="4864" width="9.140625" style="60"/>
    <col min="4865" max="4865" width="4.5703125" style="60" customWidth="1"/>
    <col min="4866" max="4866" width="40.140625" style="60" customWidth="1"/>
    <col min="4867" max="4867" width="11.85546875" style="60" customWidth="1"/>
    <col min="4868" max="4868" width="11.42578125" style="60" customWidth="1"/>
    <col min="4869" max="4869" width="11.28515625" style="60" customWidth="1"/>
    <col min="4870" max="4870" width="10.5703125" style="60" customWidth="1"/>
    <col min="4871" max="4871" width="11" style="60" customWidth="1"/>
    <col min="4872" max="4872" width="11.140625" style="60" customWidth="1"/>
    <col min="4873" max="4873" width="10.7109375" style="60" customWidth="1"/>
    <col min="4874" max="4874" width="11.5703125" style="60" customWidth="1"/>
    <col min="4875" max="4875" width="10.28515625" style="60" customWidth="1"/>
    <col min="4876" max="4876" width="11.5703125" style="60" customWidth="1"/>
    <col min="4877" max="4877" width="11" style="60" customWidth="1"/>
    <col min="4878" max="4878" width="12.140625" style="60" customWidth="1"/>
    <col min="4879" max="4879" width="11.28515625" style="60" customWidth="1"/>
    <col min="4880" max="5120" width="9.140625" style="60"/>
    <col min="5121" max="5121" width="4.5703125" style="60" customWidth="1"/>
    <col min="5122" max="5122" width="40.140625" style="60" customWidth="1"/>
    <col min="5123" max="5123" width="11.85546875" style="60" customWidth="1"/>
    <col min="5124" max="5124" width="11.42578125" style="60" customWidth="1"/>
    <col min="5125" max="5125" width="11.28515625" style="60" customWidth="1"/>
    <col min="5126" max="5126" width="10.5703125" style="60" customWidth="1"/>
    <col min="5127" max="5127" width="11" style="60" customWidth="1"/>
    <col min="5128" max="5128" width="11.140625" style="60" customWidth="1"/>
    <col min="5129" max="5129" width="10.7109375" style="60" customWidth="1"/>
    <col min="5130" max="5130" width="11.5703125" style="60" customWidth="1"/>
    <col min="5131" max="5131" width="10.28515625" style="60" customWidth="1"/>
    <col min="5132" max="5132" width="11.5703125" style="60" customWidth="1"/>
    <col min="5133" max="5133" width="11" style="60" customWidth="1"/>
    <col min="5134" max="5134" width="12.140625" style="60" customWidth="1"/>
    <col min="5135" max="5135" width="11.28515625" style="60" customWidth="1"/>
    <col min="5136" max="5376" width="9.140625" style="60"/>
    <col min="5377" max="5377" width="4.5703125" style="60" customWidth="1"/>
    <col min="5378" max="5378" width="40.140625" style="60" customWidth="1"/>
    <col min="5379" max="5379" width="11.85546875" style="60" customWidth="1"/>
    <col min="5380" max="5380" width="11.42578125" style="60" customWidth="1"/>
    <col min="5381" max="5381" width="11.28515625" style="60" customWidth="1"/>
    <col min="5382" max="5382" width="10.5703125" style="60" customWidth="1"/>
    <col min="5383" max="5383" width="11" style="60" customWidth="1"/>
    <col min="5384" max="5384" width="11.140625" style="60" customWidth="1"/>
    <col min="5385" max="5385" width="10.7109375" style="60" customWidth="1"/>
    <col min="5386" max="5386" width="11.5703125" style="60" customWidth="1"/>
    <col min="5387" max="5387" width="10.28515625" style="60" customWidth="1"/>
    <col min="5388" max="5388" width="11.5703125" style="60" customWidth="1"/>
    <col min="5389" max="5389" width="11" style="60" customWidth="1"/>
    <col min="5390" max="5390" width="12.140625" style="60" customWidth="1"/>
    <col min="5391" max="5391" width="11.28515625" style="60" customWidth="1"/>
    <col min="5392" max="5632" width="9.140625" style="60"/>
    <col min="5633" max="5633" width="4.5703125" style="60" customWidth="1"/>
    <col min="5634" max="5634" width="40.140625" style="60" customWidth="1"/>
    <col min="5635" max="5635" width="11.85546875" style="60" customWidth="1"/>
    <col min="5636" max="5636" width="11.42578125" style="60" customWidth="1"/>
    <col min="5637" max="5637" width="11.28515625" style="60" customWidth="1"/>
    <col min="5638" max="5638" width="10.5703125" style="60" customWidth="1"/>
    <col min="5639" max="5639" width="11" style="60" customWidth="1"/>
    <col min="5640" max="5640" width="11.140625" style="60" customWidth="1"/>
    <col min="5641" max="5641" width="10.7109375" style="60" customWidth="1"/>
    <col min="5642" max="5642" width="11.5703125" style="60" customWidth="1"/>
    <col min="5643" max="5643" width="10.28515625" style="60" customWidth="1"/>
    <col min="5644" max="5644" width="11.5703125" style="60" customWidth="1"/>
    <col min="5645" max="5645" width="11" style="60" customWidth="1"/>
    <col min="5646" max="5646" width="12.140625" style="60" customWidth="1"/>
    <col min="5647" max="5647" width="11.28515625" style="60" customWidth="1"/>
    <col min="5648" max="5888" width="9.140625" style="60"/>
    <col min="5889" max="5889" width="4.5703125" style="60" customWidth="1"/>
    <col min="5890" max="5890" width="40.140625" style="60" customWidth="1"/>
    <col min="5891" max="5891" width="11.85546875" style="60" customWidth="1"/>
    <col min="5892" max="5892" width="11.42578125" style="60" customWidth="1"/>
    <col min="5893" max="5893" width="11.28515625" style="60" customWidth="1"/>
    <col min="5894" max="5894" width="10.5703125" style="60" customWidth="1"/>
    <col min="5895" max="5895" width="11" style="60" customWidth="1"/>
    <col min="5896" max="5896" width="11.140625" style="60" customWidth="1"/>
    <col min="5897" max="5897" width="10.7109375" style="60" customWidth="1"/>
    <col min="5898" max="5898" width="11.5703125" style="60" customWidth="1"/>
    <col min="5899" max="5899" width="10.28515625" style="60" customWidth="1"/>
    <col min="5900" max="5900" width="11.5703125" style="60" customWidth="1"/>
    <col min="5901" max="5901" width="11" style="60" customWidth="1"/>
    <col min="5902" max="5902" width="12.140625" style="60" customWidth="1"/>
    <col min="5903" max="5903" width="11.28515625" style="60" customWidth="1"/>
    <col min="5904" max="6144" width="9.140625" style="60"/>
    <col min="6145" max="6145" width="4.5703125" style="60" customWidth="1"/>
    <col min="6146" max="6146" width="40.140625" style="60" customWidth="1"/>
    <col min="6147" max="6147" width="11.85546875" style="60" customWidth="1"/>
    <col min="6148" max="6148" width="11.42578125" style="60" customWidth="1"/>
    <col min="6149" max="6149" width="11.28515625" style="60" customWidth="1"/>
    <col min="6150" max="6150" width="10.5703125" style="60" customWidth="1"/>
    <col min="6151" max="6151" width="11" style="60" customWidth="1"/>
    <col min="6152" max="6152" width="11.140625" style="60" customWidth="1"/>
    <col min="6153" max="6153" width="10.7109375" style="60" customWidth="1"/>
    <col min="6154" max="6154" width="11.5703125" style="60" customWidth="1"/>
    <col min="6155" max="6155" width="10.28515625" style="60" customWidth="1"/>
    <col min="6156" max="6156" width="11.5703125" style="60" customWidth="1"/>
    <col min="6157" max="6157" width="11" style="60" customWidth="1"/>
    <col min="6158" max="6158" width="12.140625" style="60" customWidth="1"/>
    <col min="6159" max="6159" width="11.28515625" style="60" customWidth="1"/>
    <col min="6160" max="6400" width="9.140625" style="60"/>
    <col min="6401" max="6401" width="4.5703125" style="60" customWidth="1"/>
    <col min="6402" max="6402" width="40.140625" style="60" customWidth="1"/>
    <col min="6403" max="6403" width="11.85546875" style="60" customWidth="1"/>
    <col min="6404" max="6404" width="11.42578125" style="60" customWidth="1"/>
    <col min="6405" max="6405" width="11.28515625" style="60" customWidth="1"/>
    <col min="6406" max="6406" width="10.5703125" style="60" customWidth="1"/>
    <col min="6407" max="6407" width="11" style="60" customWidth="1"/>
    <col min="6408" max="6408" width="11.140625" style="60" customWidth="1"/>
    <col min="6409" max="6409" width="10.7109375" style="60" customWidth="1"/>
    <col min="6410" max="6410" width="11.5703125" style="60" customWidth="1"/>
    <col min="6411" max="6411" width="10.28515625" style="60" customWidth="1"/>
    <col min="6412" max="6412" width="11.5703125" style="60" customWidth="1"/>
    <col min="6413" max="6413" width="11" style="60" customWidth="1"/>
    <col min="6414" max="6414" width="12.140625" style="60" customWidth="1"/>
    <col min="6415" max="6415" width="11.28515625" style="60" customWidth="1"/>
    <col min="6416" max="6656" width="9.140625" style="60"/>
    <col min="6657" max="6657" width="4.5703125" style="60" customWidth="1"/>
    <col min="6658" max="6658" width="40.140625" style="60" customWidth="1"/>
    <col min="6659" max="6659" width="11.85546875" style="60" customWidth="1"/>
    <col min="6660" max="6660" width="11.42578125" style="60" customWidth="1"/>
    <col min="6661" max="6661" width="11.28515625" style="60" customWidth="1"/>
    <col min="6662" max="6662" width="10.5703125" style="60" customWidth="1"/>
    <col min="6663" max="6663" width="11" style="60" customWidth="1"/>
    <col min="6664" max="6664" width="11.140625" style="60" customWidth="1"/>
    <col min="6665" max="6665" width="10.7109375" style="60" customWidth="1"/>
    <col min="6666" max="6666" width="11.5703125" style="60" customWidth="1"/>
    <col min="6667" max="6667" width="10.28515625" style="60" customWidth="1"/>
    <col min="6668" max="6668" width="11.5703125" style="60" customWidth="1"/>
    <col min="6669" max="6669" width="11" style="60" customWidth="1"/>
    <col min="6670" max="6670" width="12.140625" style="60" customWidth="1"/>
    <col min="6671" max="6671" width="11.28515625" style="60" customWidth="1"/>
    <col min="6672" max="6912" width="9.140625" style="60"/>
    <col min="6913" max="6913" width="4.5703125" style="60" customWidth="1"/>
    <col min="6914" max="6914" width="40.140625" style="60" customWidth="1"/>
    <col min="6915" max="6915" width="11.85546875" style="60" customWidth="1"/>
    <col min="6916" max="6916" width="11.42578125" style="60" customWidth="1"/>
    <col min="6917" max="6917" width="11.28515625" style="60" customWidth="1"/>
    <col min="6918" max="6918" width="10.5703125" style="60" customWidth="1"/>
    <col min="6919" max="6919" width="11" style="60" customWidth="1"/>
    <col min="6920" max="6920" width="11.140625" style="60" customWidth="1"/>
    <col min="6921" max="6921" width="10.7109375" style="60" customWidth="1"/>
    <col min="6922" max="6922" width="11.5703125" style="60" customWidth="1"/>
    <col min="6923" max="6923" width="10.28515625" style="60" customWidth="1"/>
    <col min="6924" max="6924" width="11.5703125" style="60" customWidth="1"/>
    <col min="6925" max="6925" width="11" style="60" customWidth="1"/>
    <col min="6926" max="6926" width="12.140625" style="60" customWidth="1"/>
    <col min="6927" max="6927" width="11.28515625" style="60" customWidth="1"/>
    <col min="6928" max="7168" width="9.140625" style="60"/>
    <col min="7169" max="7169" width="4.5703125" style="60" customWidth="1"/>
    <col min="7170" max="7170" width="40.140625" style="60" customWidth="1"/>
    <col min="7171" max="7171" width="11.85546875" style="60" customWidth="1"/>
    <col min="7172" max="7172" width="11.42578125" style="60" customWidth="1"/>
    <col min="7173" max="7173" width="11.28515625" style="60" customWidth="1"/>
    <col min="7174" max="7174" width="10.5703125" style="60" customWidth="1"/>
    <col min="7175" max="7175" width="11" style="60" customWidth="1"/>
    <col min="7176" max="7176" width="11.140625" style="60" customWidth="1"/>
    <col min="7177" max="7177" width="10.7109375" style="60" customWidth="1"/>
    <col min="7178" max="7178" width="11.5703125" style="60" customWidth="1"/>
    <col min="7179" max="7179" width="10.28515625" style="60" customWidth="1"/>
    <col min="7180" max="7180" width="11.5703125" style="60" customWidth="1"/>
    <col min="7181" max="7181" width="11" style="60" customWidth="1"/>
    <col min="7182" max="7182" width="12.140625" style="60" customWidth="1"/>
    <col min="7183" max="7183" width="11.28515625" style="60" customWidth="1"/>
    <col min="7184" max="7424" width="9.140625" style="60"/>
    <col min="7425" max="7425" width="4.5703125" style="60" customWidth="1"/>
    <col min="7426" max="7426" width="40.140625" style="60" customWidth="1"/>
    <col min="7427" max="7427" width="11.85546875" style="60" customWidth="1"/>
    <col min="7428" max="7428" width="11.42578125" style="60" customWidth="1"/>
    <col min="7429" max="7429" width="11.28515625" style="60" customWidth="1"/>
    <col min="7430" max="7430" width="10.5703125" style="60" customWidth="1"/>
    <col min="7431" max="7431" width="11" style="60" customWidth="1"/>
    <col min="7432" max="7432" width="11.140625" style="60" customWidth="1"/>
    <col min="7433" max="7433" width="10.7109375" style="60" customWidth="1"/>
    <col min="7434" max="7434" width="11.5703125" style="60" customWidth="1"/>
    <col min="7435" max="7435" width="10.28515625" style="60" customWidth="1"/>
    <col min="7436" max="7436" width="11.5703125" style="60" customWidth="1"/>
    <col min="7437" max="7437" width="11" style="60" customWidth="1"/>
    <col min="7438" max="7438" width="12.140625" style="60" customWidth="1"/>
    <col min="7439" max="7439" width="11.28515625" style="60" customWidth="1"/>
    <col min="7440" max="7680" width="9.140625" style="60"/>
    <col min="7681" max="7681" width="4.5703125" style="60" customWidth="1"/>
    <col min="7682" max="7682" width="40.140625" style="60" customWidth="1"/>
    <col min="7683" max="7683" width="11.85546875" style="60" customWidth="1"/>
    <col min="7684" max="7684" width="11.42578125" style="60" customWidth="1"/>
    <col min="7685" max="7685" width="11.28515625" style="60" customWidth="1"/>
    <col min="7686" max="7686" width="10.5703125" style="60" customWidth="1"/>
    <col min="7687" max="7687" width="11" style="60" customWidth="1"/>
    <col min="7688" max="7688" width="11.140625" style="60" customWidth="1"/>
    <col min="7689" max="7689" width="10.7109375" style="60" customWidth="1"/>
    <col min="7690" max="7690" width="11.5703125" style="60" customWidth="1"/>
    <col min="7691" max="7691" width="10.28515625" style="60" customWidth="1"/>
    <col min="7692" max="7692" width="11.5703125" style="60" customWidth="1"/>
    <col min="7693" max="7693" width="11" style="60" customWidth="1"/>
    <col min="7694" max="7694" width="12.140625" style="60" customWidth="1"/>
    <col min="7695" max="7695" width="11.28515625" style="60" customWidth="1"/>
    <col min="7696" max="7936" width="9.140625" style="60"/>
    <col min="7937" max="7937" width="4.5703125" style="60" customWidth="1"/>
    <col min="7938" max="7938" width="40.140625" style="60" customWidth="1"/>
    <col min="7939" max="7939" width="11.85546875" style="60" customWidth="1"/>
    <col min="7940" max="7940" width="11.42578125" style="60" customWidth="1"/>
    <col min="7941" max="7941" width="11.28515625" style="60" customWidth="1"/>
    <col min="7942" max="7942" width="10.5703125" style="60" customWidth="1"/>
    <col min="7943" max="7943" width="11" style="60" customWidth="1"/>
    <col min="7944" max="7944" width="11.140625" style="60" customWidth="1"/>
    <col min="7945" max="7945" width="10.7109375" style="60" customWidth="1"/>
    <col min="7946" max="7946" width="11.5703125" style="60" customWidth="1"/>
    <col min="7947" max="7947" width="10.28515625" style="60" customWidth="1"/>
    <col min="7948" max="7948" width="11.5703125" style="60" customWidth="1"/>
    <col min="7949" max="7949" width="11" style="60" customWidth="1"/>
    <col min="7950" max="7950" width="12.140625" style="60" customWidth="1"/>
    <col min="7951" max="7951" width="11.28515625" style="60" customWidth="1"/>
    <col min="7952" max="8192" width="9.140625" style="60"/>
    <col min="8193" max="8193" width="4.5703125" style="60" customWidth="1"/>
    <col min="8194" max="8194" width="40.140625" style="60" customWidth="1"/>
    <col min="8195" max="8195" width="11.85546875" style="60" customWidth="1"/>
    <col min="8196" max="8196" width="11.42578125" style="60" customWidth="1"/>
    <col min="8197" max="8197" width="11.28515625" style="60" customWidth="1"/>
    <col min="8198" max="8198" width="10.5703125" style="60" customWidth="1"/>
    <col min="8199" max="8199" width="11" style="60" customWidth="1"/>
    <col min="8200" max="8200" width="11.140625" style="60" customWidth="1"/>
    <col min="8201" max="8201" width="10.7109375" style="60" customWidth="1"/>
    <col min="8202" max="8202" width="11.5703125" style="60" customWidth="1"/>
    <col min="8203" max="8203" width="10.28515625" style="60" customWidth="1"/>
    <col min="8204" max="8204" width="11.5703125" style="60" customWidth="1"/>
    <col min="8205" max="8205" width="11" style="60" customWidth="1"/>
    <col min="8206" max="8206" width="12.140625" style="60" customWidth="1"/>
    <col min="8207" max="8207" width="11.28515625" style="60" customWidth="1"/>
    <col min="8208" max="8448" width="9.140625" style="60"/>
    <col min="8449" max="8449" width="4.5703125" style="60" customWidth="1"/>
    <col min="8450" max="8450" width="40.140625" style="60" customWidth="1"/>
    <col min="8451" max="8451" width="11.85546875" style="60" customWidth="1"/>
    <col min="8452" max="8452" width="11.42578125" style="60" customWidth="1"/>
    <col min="8453" max="8453" width="11.28515625" style="60" customWidth="1"/>
    <col min="8454" max="8454" width="10.5703125" style="60" customWidth="1"/>
    <col min="8455" max="8455" width="11" style="60" customWidth="1"/>
    <col min="8456" max="8456" width="11.140625" style="60" customWidth="1"/>
    <col min="8457" max="8457" width="10.7109375" style="60" customWidth="1"/>
    <col min="8458" max="8458" width="11.5703125" style="60" customWidth="1"/>
    <col min="8459" max="8459" width="10.28515625" style="60" customWidth="1"/>
    <col min="8460" max="8460" width="11.5703125" style="60" customWidth="1"/>
    <col min="8461" max="8461" width="11" style="60" customWidth="1"/>
    <col min="8462" max="8462" width="12.140625" style="60" customWidth="1"/>
    <col min="8463" max="8463" width="11.28515625" style="60" customWidth="1"/>
    <col min="8464" max="8704" width="9.140625" style="60"/>
    <col min="8705" max="8705" width="4.5703125" style="60" customWidth="1"/>
    <col min="8706" max="8706" width="40.140625" style="60" customWidth="1"/>
    <col min="8707" max="8707" width="11.85546875" style="60" customWidth="1"/>
    <col min="8708" max="8708" width="11.42578125" style="60" customWidth="1"/>
    <col min="8709" max="8709" width="11.28515625" style="60" customWidth="1"/>
    <col min="8710" max="8710" width="10.5703125" style="60" customWidth="1"/>
    <col min="8711" max="8711" width="11" style="60" customWidth="1"/>
    <col min="8712" max="8712" width="11.140625" style="60" customWidth="1"/>
    <col min="8713" max="8713" width="10.7109375" style="60" customWidth="1"/>
    <col min="8714" max="8714" width="11.5703125" style="60" customWidth="1"/>
    <col min="8715" max="8715" width="10.28515625" style="60" customWidth="1"/>
    <col min="8716" max="8716" width="11.5703125" style="60" customWidth="1"/>
    <col min="8717" max="8717" width="11" style="60" customWidth="1"/>
    <col min="8718" max="8718" width="12.140625" style="60" customWidth="1"/>
    <col min="8719" max="8719" width="11.28515625" style="60" customWidth="1"/>
    <col min="8720" max="8960" width="9.140625" style="60"/>
    <col min="8961" max="8961" width="4.5703125" style="60" customWidth="1"/>
    <col min="8962" max="8962" width="40.140625" style="60" customWidth="1"/>
    <col min="8963" max="8963" width="11.85546875" style="60" customWidth="1"/>
    <col min="8964" max="8964" width="11.42578125" style="60" customWidth="1"/>
    <col min="8965" max="8965" width="11.28515625" style="60" customWidth="1"/>
    <col min="8966" max="8966" width="10.5703125" style="60" customWidth="1"/>
    <col min="8967" max="8967" width="11" style="60" customWidth="1"/>
    <col min="8968" max="8968" width="11.140625" style="60" customWidth="1"/>
    <col min="8969" max="8969" width="10.7109375" style="60" customWidth="1"/>
    <col min="8970" max="8970" width="11.5703125" style="60" customWidth="1"/>
    <col min="8971" max="8971" width="10.28515625" style="60" customWidth="1"/>
    <col min="8972" max="8972" width="11.5703125" style="60" customWidth="1"/>
    <col min="8973" max="8973" width="11" style="60" customWidth="1"/>
    <col min="8974" max="8974" width="12.140625" style="60" customWidth="1"/>
    <col min="8975" max="8975" width="11.28515625" style="60" customWidth="1"/>
    <col min="8976" max="9216" width="9.140625" style="60"/>
    <col min="9217" max="9217" width="4.5703125" style="60" customWidth="1"/>
    <col min="9218" max="9218" width="40.140625" style="60" customWidth="1"/>
    <col min="9219" max="9219" width="11.85546875" style="60" customWidth="1"/>
    <col min="9220" max="9220" width="11.42578125" style="60" customWidth="1"/>
    <col min="9221" max="9221" width="11.28515625" style="60" customWidth="1"/>
    <col min="9222" max="9222" width="10.5703125" style="60" customWidth="1"/>
    <col min="9223" max="9223" width="11" style="60" customWidth="1"/>
    <col min="9224" max="9224" width="11.140625" style="60" customWidth="1"/>
    <col min="9225" max="9225" width="10.7109375" style="60" customWidth="1"/>
    <col min="9226" max="9226" width="11.5703125" style="60" customWidth="1"/>
    <col min="9227" max="9227" width="10.28515625" style="60" customWidth="1"/>
    <col min="9228" max="9228" width="11.5703125" style="60" customWidth="1"/>
    <col min="9229" max="9229" width="11" style="60" customWidth="1"/>
    <col min="9230" max="9230" width="12.140625" style="60" customWidth="1"/>
    <col min="9231" max="9231" width="11.28515625" style="60" customWidth="1"/>
    <col min="9232" max="9472" width="9.140625" style="60"/>
    <col min="9473" max="9473" width="4.5703125" style="60" customWidth="1"/>
    <col min="9474" max="9474" width="40.140625" style="60" customWidth="1"/>
    <col min="9475" max="9475" width="11.85546875" style="60" customWidth="1"/>
    <col min="9476" max="9476" width="11.42578125" style="60" customWidth="1"/>
    <col min="9477" max="9477" width="11.28515625" style="60" customWidth="1"/>
    <col min="9478" max="9478" width="10.5703125" style="60" customWidth="1"/>
    <col min="9479" max="9479" width="11" style="60" customWidth="1"/>
    <col min="9480" max="9480" width="11.140625" style="60" customWidth="1"/>
    <col min="9481" max="9481" width="10.7109375" style="60" customWidth="1"/>
    <col min="9482" max="9482" width="11.5703125" style="60" customWidth="1"/>
    <col min="9483" max="9483" width="10.28515625" style="60" customWidth="1"/>
    <col min="9484" max="9484" width="11.5703125" style="60" customWidth="1"/>
    <col min="9485" max="9485" width="11" style="60" customWidth="1"/>
    <col min="9486" max="9486" width="12.140625" style="60" customWidth="1"/>
    <col min="9487" max="9487" width="11.28515625" style="60" customWidth="1"/>
    <col min="9488" max="9728" width="9.140625" style="60"/>
    <col min="9729" max="9729" width="4.5703125" style="60" customWidth="1"/>
    <col min="9730" max="9730" width="40.140625" style="60" customWidth="1"/>
    <col min="9731" max="9731" width="11.85546875" style="60" customWidth="1"/>
    <col min="9732" max="9732" width="11.42578125" style="60" customWidth="1"/>
    <col min="9733" max="9733" width="11.28515625" style="60" customWidth="1"/>
    <col min="9734" max="9734" width="10.5703125" style="60" customWidth="1"/>
    <col min="9735" max="9735" width="11" style="60" customWidth="1"/>
    <col min="9736" max="9736" width="11.140625" style="60" customWidth="1"/>
    <col min="9737" max="9737" width="10.7109375" style="60" customWidth="1"/>
    <col min="9738" max="9738" width="11.5703125" style="60" customWidth="1"/>
    <col min="9739" max="9739" width="10.28515625" style="60" customWidth="1"/>
    <col min="9740" max="9740" width="11.5703125" style="60" customWidth="1"/>
    <col min="9741" max="9741" width="11" style="60" customWidth="1"/>
    <col min="9742" max="9742" width="12.140625" style="60" customWidth="1"/>
    <col min="9743" max="9743" width="11.28515625" style="60" customWidth="1"/>
    <col min="9744" max="9984" width="9.140625" style="60"/>
    <col min="9985" max="9985" width="4.5703125" style="60" customWidth="1"/>
    <col min="9986" max="9986" width="40.140625" style="60" customWidth="1"/>
    <col min="9987" max="9987" width="11.85546875" style="60" customWidth="1"/>
    <col min="9988" max="9988" width="11.42578125" style="60" customWidth="1"/>
    <col min="9989" max="9989" width="11.28515625" style="60" customWidth="1"/>
    <col min="9990" max="9990" width="10.5703125" style="60" customWidth="1"/>
    <col min="9991" max="9991" width="11" style="60" customWidth="1"/>
    <col min="9992" max="9992" width="11.140625" style="60" customWidth="1"/>
    <col min="9993" max="9993" width="10.7109375" style="60" customWidth="1"/>
    <col min="9994" max="9994" width="11.5703125" style="60" customWidth="1"/>
    <col min="9995" max="9995" width="10.28515625" style="60" customWidth="1"/>
    <col min="9996" max="9996" width="11.5703125" style="60" customWidth="1"/>
    <col min="9997" max="9997" width="11" style="60" customWidth="1"/>
    <col min="9998" max="9998" width="12.140625" style="60" customWidth="1"/>
    <col min="9999" max="9999" width="11.28515625" style="60" customWidth="1"/>
    <col min="10000" max="10240" width="9.140625" style="60"/>
    <col min="10241" max="10241" width="4.5703125" style="60" customWidth="1"/>
    <col min="10242" max="10242" width="40.140625" style="60" customWidth="1"/>
    <col min="10243" max="10243" width="11.85546875" style="60" customWidth="1"/>
    <col min="10244" max="10244" width="11.42578125" style="60" customWidth="1"/>
    <col min="10245" max="10245" width="11.28515625" style="60" customWidth="1"/>
    <col min="10246" max="10246" width="10.5703125" style="60" customWidth="1"/>
    <col min="10247" max="10247" width="11" style="60" customWidth="1"/>
    <col min="10248" max="10248" width="11.140625" style="60" customWidth="1"/>
    <col min="10249" max="10249" width="10.7109375" style="60" customWidth="1"/>
    <col min="10250" max="10250" width="11.5703125" style="60" customWidth="1"/>
    <col min="10251" max="10251" width="10.28515625" style="60" customWidth="1"/>
    <col min="10252" max="10252" width="11.5703125" style="60" customWidth="1"/>
    <col min="10253" max="10253" width="11" style="60" customWidth="1"/>
    <col min="10254" max="10254" width="12.140625" style="60" customWidth="1"/>
    <col min="10255" max="10255" width="11.28515625" style="60" customWidth="1"/>
    <col min="10256" max="10496" width="9.140625" style="60"/>
    <col min="10497" max="10497" width="4.5703125" style="60" customWidth="1"/>
    <col min="10498" max="10498" width="40.140625" style="60" customWidth="1"/>
    <col min="10499" max="10499" width="11.85546875" style="60" customWidth="1"/>
    <col min="10500" max="10500" width="11.42578125" style="60" customWidth="1"/>
    <col min="10501" max="10501" width="11.28515625" style="60" customWidth="1"/>
    <col min="10502" max="10502" width="10.5703125" style="60" customWidth="1"/>
    <col min="10503" max="10503" width="11" style="60" customWidth="1"/>
    <col min="10504" max="10504" width="11.140625" style="60" customWidth="1"/>
    <col min="10505" max="10505" width="10.7109375" style="60" customWidth="1"/>
    <col min="10506" max="10506" width="11.5703125" style="60" customWidth="1"/>
    <col min="10507" max="10507" width="10.28515625" style="60" customWidth="1"/>
    <col min="10508" max="10508" width="11.5703125" style="60" customWidth="1"/>
    <col min="10509" max="10509" width="11" style="60" customWidth="1"/>
    <col min="10510" max="10510" width="12.140625" style="60" customWidth="1"/>
    <col min="10511" max="10511" width="11.28515625" style="60" customWidth="1"/>
    <col min="10512" max="10752" width="9.140625" style="60"/>
    <col min="10753" max="10753" width="4.5703125" style="60" customWidth="1"/>
    <col min="10754" max="10754" width="40.140625" style="60" customWidth="1"/>
    <col min="10755" max="10755" width="11.85546875" style="60" customWidth="1"/>
    <col min="10756" max="10756" width="11.42578125" style="60" customWidth="1"/>
    <col min="10757" max="10757" width="11.28515625" style="60" customWidth="1"/>
    <col min="10758" max="10758" width="10.5703125" style="60" customWidth="1"/>
    <col min="10759" max="10759" width="11" style="60" customWidth="1"/>
    <col min="10760" max="10760" width="11.140625" style="60" customWidth="1"/>
    <col min="10761" max="10761" width="10.7109375" style="60" customWidth="1"/>
    <col min="10762" max="10762" width="11.5703125" style="60" customWidth="1"/>
    <col min="10763" max="10763" width="10.28515625" style="60" customWidth="1"/>
    <col min="10764" max="10764" width="11.5703125" style="60" customWidth="1"/>
    <col min="10765" max="10765" width="11" style="60" customWidth="1"/>
    <col min="10766" max="10766" width="12.140625" style="60" customWidth="1"/>
    <col min="10767" max="10767" width="11.28515625" style="60" customWidth="1"/>
    <col min="10768" max="11008" width="9.140625" style="60"/>
    <col min="11009" max="11009" width="4.5703125" style="60" customWidth="1"/>
    <col min="11010" max="11010" width="40.140625" style="60" customWidth="1"/>
    <col min="11011" max="11011" width="11.85546875" style="60" customWidth="1"/>
    <col min="11012" max="11012" width="11.42578125" style="60" customWidth="1"/>
    <col min="11013" max="11013" width="11.28515625" style="60" customWidth="1"/>
    <col min="11014" max="11014" width="10.5703125" style="60" customWidth="1"/>
    <col min="11015" max="11015" width="11" style="60" customWidth="1"/>
    <col min="11016" max="11016" width="11.140625" style="60" customWidth="1"/>
    <col min="11017" max="11017" width="10.7109375" style="60" customWidth="1"/>
    <col min="11018" max="11018" width="11.5703125" style="60" customWidth="1"/>
    <col min="11019" max="11019" width="10.28515625" style="60" customWidth="1"/>
    <col min="11020" max="11020" width="11.5703125" style="60" customWidth="1"/>
    <col min="11021" max="11021" width="11" style="60" customWidth="1"/>
    <col min="11022" max="11022" width="12.140625" style="60" customWidth="1"/>
    <col min="11023" max="11023" width="11.28515625" style="60" customWidth="1"/>
    <col min="11024" max="11264" width="9.140625" style="60"/>
    <col min="11265" max="11265" width="4.5703125" style="60" customWidth="1"/>
    <col min="11266" max="11266" width="40.140625" style="60" customWidth="1"/>
    <col min="11267" max="11267" width="11.85546875" style="60" customWidth="1"/>
    <col min="11268" max="11268" width="11.42578125" style="60" customWidth="1"/>
    <col min="11269" max="11269" width="11.28515625" style="60" customWidth="1"/>
    <col min="11270" max="11270" width="10.5703125" style="60" customWidth="1"/>
    <col min="11271" max="11271" width="11" style="60" customWidth="1"/>
    <col min="11272" max="11272" width="11.140625" style="60" customWidth="1"/>
    <col min="11273" max="11273" width="10.7109375" style="60" customWidth="1"/>
    <col min="11274" max="11274" width="11.5703125" style="60" customWidth="1"/>
    <col min="11275" max="11275" width="10.28515625" style="60" customWidth="1"/>
    <col min="11276" max="11276" width="11.5703125" style="60" customWidth="1"/>
    <col min="11277" max="11277" width="11" style="60" customWidth="1"/>
    <col min="11278" max="11278" width="12.140625" style="60" customWidth="1"/>
    <col min="11279" max="11279" width="11.28515625" style="60" customWidth="1"/>
    <col min="11280" max="11520" width="9.140625" style="60"/>
    <col min="11521" max="11521" width="4.5703125" style="60" customWidth="1"/>
    <col min="11522" max="11522" width="40.140625" style="60" customWidth="1"/>
    <col min="11523" max="11523" width="11.85546875" style="60" customWidth="1"/>
    <col min="11524" max="11524" width="11.42578125" style="60" customWidth="1"/>
    <col min="11525" max="11525" width="11.28515625" style="60" customWidth="1"/>
    <col min="11526" max="11526" width="10.5703125" style="60" customWidth="1"/>
    <col min="11527" max="11527" width="11" style="60" customWidth="1"/>
    <col min="11528" max="11528" width="11.140625" style="60" customWidth="1"/>
    <col min="11529" max="11529" width="10.7109375" style="60" customWidth="1"/>
    <col min="11530" max="11530" width="11.5703125" style="60" customWidth="1"/>
    <col min="11531" max="11531" width="10.28515625" style="60" customWidth="1"/>
    <col min="11532" max="11532" width="11.5703125" style="60" customWidth="1"/>
    <col min="11533" max="11533" width="11" style="60" customWidth="1"/>
    <col min="11534" max="11534" width="12.140625" style="60" customWidth="1"/>
    <col min="11535" max="11535" width="11.28515625" style="60" customWidth="1"/>
    <col min="11536" max="11776" width="9.140625" style="60"/>
    <col min="11777" max="11777" width="4.5703125" style="60" customWidth="1"/>
    <col min="11778" max="11778" width="40.140625" style="60" customWidth="1"/>
    <col min="11779" max="11779" width="11.85546875" style="60" customWidth="1"/>
    <col min="11780" max="11780" width="11.42578125" style="60" customWidth="1"/>
    <col min="11781" max="11781" width="11.28515625" style="60" customWidth="1"/>
    <col min="11782" max="11782" width="10.5703125" style="60" customWidth="1"/>
    <col min="11783" max="11783" width="11" style="60" customWidth="1"/>
    <col min="11784" max="11784" width="11.140625" style="60" customWidth="1"/>
    <col min="11785" max="11785" width="10.7109375" style="60" customWidth="1"/>
    <col min="11786" max="11786" width="11.5703125" style="60" customWidth="1"/>
    <col min="11787" max="11787" width="10.28515625" style="60" customWidth="1"/>
    <col min="11788" max="11788" width="11.5703125" style="60" customWidth="1"/>
    <col min="11789" max="11789" width="11" style="60" customWidth="1"/>
    <col min="11790" max="11790" width="12.140625" style="60" customWidth="1"/>
    <col min="11791" max="11791" width="11.28515625" style="60" customWidth="1"/>
    <col min="11792" max="12032" width="9.140625" style="60"/>
    <col min="12033" max="12033" width="4.5703125" style="60" customWidth="1"/>
    <col min="12034" max="12034" width="40.140625" style="60" customWidth="1"/>
    <col min="12035" max="12035" width="11.85546875" style="60" customWidth="1"/>
    <col min="12036" max="12036" width="11.42578125" style="60" customWidth="1"/>
    <col min="12037" max="12037" width="11.28515625" style="60" customWidth="1"/>
    <col min="12038" max="12038" width="10.5703125" style="60" customWidth="1"/>
    <col min="12039" max="12039" width="11" style="60" customWidth="1"/>
    <col min="12040" max="12040" width="11.140625" style="60" customWidth="1"/>
    <col min="12041" max="12041" width="10.7109375" style="60" customWidth="1"/>
    <col min="12042" max="12042" width="11.5703125" style="60" customWidth="1"/>
    <col min="12043" max="12043" width="10.28515625" style="60" customWidth="1"/>
    <col min="12044" max="12044" width="11.5703125" style="60" customWidth="1"/>
    <col min="12045" max="12045" width="11" style="60" customWidth="1"/>
    <col min="12046" max="12046" width="12.140625" style="60" customWidth="1"/>
    <col min="12047" max="12047" width="11.28515625" style="60" customWidth="1"/>
    <col min="12048" max="12288" width="9.140625" style="60"/>
    <col min="12289" max="12289" width="4.5703125" style="60" customWidth="1"/>
    <col min="12290" max="12290" width="40.140625" style="60" customWidth="1"/>
    <col min="12291" max="12291" width="11.85546875" style="60" customWidth="1"/>
    <col min="12292" max="12292" width="11.42578125" style="60" customWidth="1"/>
    <col min="12293" max="12293" width="11.28515625" style="60" customWidth="1"/>
    <col min="12294" max="12294" width="10.5703125" style="60" customWidth="1"/>
    <col min="12295" max="12295" width="11" style="60" customWidth="1"/>
    <col min="12296" max="12296" width="11.140625" style="60" customWidth="1"/>
    <col min="12297" max="12297" width="10.7109375" style="60" customWidth="1"/>
    <col min="12298" max="12298" width="11.5703125" style="60" customWidth="1"/>
    <col min="12299" max="12299" width="10.28515625" style="60" customWidth="1"/>
    <col min="12300" max="12300" width="11.5703125" style="60" customWidth="1"/>
    <col min="12301" max="12301" width="11" style="60" customWidth="1"/>
    <col min="12302" max="12302" width="12.140625" style="60" customWidth="1"/>
    <col min="12303" max="12303" width="11.28515625" style="60" customWidth="1"/>
    <col min="12304" max="12544" width="9.140625" style="60"/>
    <col min="12545" max="12545" width="4.5703125" style="60" customWidth="1"/>
    <col min="12546" max="12546" width="40.140625" style="60" customWidth="1"/>
    <col min="12547" max="12547" width="11.85546875" style="60" customWidth="1"/>
    <col min="12548" max="12548" width="11.42578125" style="60" customWidth="1"/>
    <col min="12549" max="12549" width="11.28515625" style="60" customWidth="1"/>
    <col min="12550" max="12550" width="10.5703125" style="60" customWidth="1"/>
    <col min="12551" max="12551" width="11" style="60" customWidth="1"/>
    <col min="12552" max="12552" width="11.140625" style="60" customWidth="1"/>
    <col min="12553" max="12553" width="10.7109375" style="60" customWidth="1"/>
    <col min="12554" max="12554" width="11.5703125" style="60" customWidth="1"/>
    <col min="12555" max="12555" width="10.28515625" style="60" customWidth="1"/>
    <col min="12556" max="12556" width="11.5703125" style="60" customWidth="1"/>
    <col min="12557" max="12557" width="11" style="60" customWidth="1"/>
    <col min="12558" max="12558" width="12.140625" style="60" customWidth="1"/>
    <col min="12559" max="12559" width="11.28515625" style="60" customWidth="1"/>
    <col min="12560" max="12800" width="9.140625" style="60"/>
    <col min="12801" max="12801" width="4.5703125" style="60" customWidth="1"/>
    <col min="12802" max="12802" width="40.140625" style="60" customWidth="1"/>
    <col min="12803" max="12803" width="11.85546875" style="60" customWidth="1"/>
    <col min="12804" max="12804" width="11.42578125" style="60" customWidth="1"/>
    <col min="12805" max="12805" width="11.28515625" style="60" customWidth="1"/>
    <col min="12806" max="12806" width="10.5703125" style="60" customWidth="1"/>
    <col min="12807" max="12807" width="11" style="60" customWidth="1"/>
    <col min="12808" max="12808" width="11.140625" style="60" customWidth="1"/>
    <col min="12809" max="12809" width="10.7109375" style="60" customWidth="1"/>
    <col min="12810" max="12810" width="11.5703125" style="60" customWidth="1"/>
    <col min="12811" max="12811" width="10.28515625" style="60" customWidth="1"/>
    <col min="12812" max="12812" width="11.5703125" style="60" customWidth="1"/>
    <col min="12813" max="12813" width="11" style="60" customWidth="1"/>
    <col min="12814" max="12814" width="12.140625" style="60" customWidth="1"/>
    <col min="12815" max="12815" width="11.28515625" style="60" customWidth="1"/>
    <col min="12816" max="13056" width="9.140625" style="60"/>
    <col min="13057" max="13057" width="4.5703125" style="60" customWidth="1"/>
    <col min="13058" max="13058" width="40.140625" style="60" customWidth="1"/>
    <col min="13059" max="13059" width="11.85546875" style="60" customWidth="1"/>
    <col min="13060" max="13060" width="11.42578125" style="60" customWidth="1"/>
    <col min="13061" max="13061" width="11.28515625" style="60" customWidth="1"/>
    <col min="13062" max="13062" width="10.5703125" style="60" customWidth="1"/>
    <col min="13063" max="13063" width="11" style="60" customWidth="1"/>
    <col min="13064" max="13064" width="11.140625" style="60" customWidth="1"/>
    <col min="13065" max="13065" width="10.7109375" style="60" customWidth="1"/>
    <col min="13066" max="13066" width="11.5703125" style="60" customWidth="1"/>
    <col min="13067" max="13067" width="10.28515625" style="60" customWidth="1"/>
    <col min="13068" max="13068" width="11.5703125" style="60" customWidth="1"/>
    <col min="13069" max="13069" width="11" style="60" customWidth="1"/>
    <col min="13070" max="13070" width="12.140625" style="60" customWidth="1"/>
    <col min="13071" max="13071" width="11.28515625" style="60" customWidth="1"/>
    <col min="13072" max="13312" width="9.140625" style="60"/>
    <col min="13313" max="13313" width="4.5703125" style="60" customWidth="1"/>
    <col min="13314" max="13314" width="40.140625" style="60" customWidth="1"/>
    <col min="13315" max="13315" width="11.85546875" style="60" customWidth="1"/>
    <col min="13316" max="13316" width="11.42578125" style="60" customWidth="1"/>
    <col min="13317" max="13317" width="11.28515625" style="60" customWidth="1"/>
    <col min="13318" max="13318" width="10.5703125" style="60" customWidth="1"/>
    <col min="13319" max="13319" width="11" style="60" customWidth="1"/>
    <col min="13320" max="13320" width="11.140625" style="60" customWidth="1"/>
    <col min="13321" max="13321" width="10.7109375" style="60" customWidth="1"/>
    <col min="13322" max="13322" width="11.5703125" style="60" customWidth="1"/>
    <col min="13323" max="13323" width="10.28515625" style="60" customWidth="1"/>
    <col min="13324" max="13324" width="11.5703125" style="60" customWidth="1"/>
    <col min="13325" max="13325" width="11" style="60" customWidth="1"/>
    <col min="13326" max="13326" width="12.140625" style="60" customWidth="1"/>
    <col min="13327" max="13327" width="11.28515625" style="60" customWidth="1"/>
    <col min="13328" max="13568" width="9.140625" style="60"/>
    <col min="13569" max="13569" width="4.5703125" style="60" customWidth="1"/>
    <col min="13570" max="13570" width="40.140625" style="60" customWidth="1"/>
    <col min="13571" max="13571" width="11.85546875" style="60" customWidth="1"/>
    <col min="13572" max="13572" width="11.42578125" style="60" customWidth="1"/>
    <col min="13573" max="13573" width="11.28515625" style="60" customWidth="1"/>
    <col min="13574" max="13574" width="10.5703125" style="60" customWidth="1"/>
    <col min="13575" max="13575" width="11" style="60" customWidth="1"/>
    <col min="13576" max="13576" width="11.140625" style="60" customWidth="1"/>
    <col min="13577" max="13577" width="10.7109375" style="60" customWidth="1"/>
    <col min="13578" max="13578" width="11.5703125" style="60" customWidth="1"/>
    <col min="13579" max="13579" width="10.28515625" style="60" customWidth="1"/>
    <col min="13580" max="13580" width="11.5703125" style="60" customWidth="1"/>
    <col min="13581" max="13581" width="11" style="60" customWidth="1"/>
    <col min="13582" max="13582" width="12.140625" style="60" customWidth="1"/>
    <col min="13583" max="13583" width="11.28515625" style="60" customWidth="1"/>
    <col min="13584" max="13824" width="9.140625" style="60"/>
    <col min="13825" max="13825" width="4.5703125" style="60" customWidth="1"/>
    <col min="13826" max="13826" width="40.140625" style="60" customWidth="1"/>
    <col min="13827" max="13827" width="11.85546875" style="60" customWidth="1"/>
    <col min="13828" max="13828" width="11.42578125" style="60" customWidth="1"/>
    <col min="13829" max="13829" width="11.28515625" style="60" customWidth="1"/>
    <col min="13830" max="13830" width="10.5703125" style="60" customWidth="1"/>
    <col min="13831" max="13831" width="11" style="60" customWidth="1"/>
    <col min="13832" max="13832" width="11.140625" style="60" customWidth="1"/>
    <col min="13833" max="13833" width="10.7109375" style="60" customWidth="1"/>
    <col min="13834" max="13834" width="11.5703125" style="60" customWidth="1"/>
    <col min="13835" max="13835" width="10.28515625" style="60" customWidth="1"/>
    <col min="13836" max="13836" width="11.5703125" style="60" customWidth="1"/>
    <col min="13837" max="13837" width="11" style="60" customWidth="1"/>
    <col min="13838" max="13838" width="12.140625" style="60" customWidth="1"/>
    <col min="13839" max="13839" width="11.28515625" style="60" customWidth="1"/>
    <col min="13840" max="14080" width="9.140625" style="60"/>
    <col min="14081" max="14081" width="4.5703125" style="60" customWidth="1"/>
    <col min="14082" max="14082" width="40.140625" style="60" customWidth="1"/>
    <col min="14083" max="14083" width="11.85546875" style="60" customWidth="1"/>
    <col min="14084" max="14084" width="11.42578125" style="60" customWidth="1"/>
    <col min="14085" max="14085" width="11.28515625" style="60" customWidth="1"/>
    <col min="14086" max="14086" width="10.5703125" style="60" customWidth="1"/>
    <col min="14087" max="14087" width="11" style="60" customWidth="1"/>
    <col min="14088" max="14088" width="11.140625" style="60" customWidth="1"/>
    <col min="14089" max="14089" width="10.7109375" style="60" customWidth="1"/>
    <col min="14090" max="14090" width="11.5703125" style="60" customWidth="1"/>
    <col min="14091" max="14091" width="10.28515625" style="60" customWidth="1"/>
    <col min="14092" max="14092" width="11.5703125" style="60" customWidth="1"/>
    <col min="14093" max="14093" width="11" style="60" customWidth="1"/>
    <col min="14094" max="14094" width="12.140625" style="60" customWidth="1"/>
    <col min="14095" max="14095" width="11.28515625" style="60" customWidth="1"/>
    <col min="14096" max="14336" width="9.140625" style="60"/>
    <col min="14337" max="14337" width="4.5703125" style="60" customWidth="1"/>
    <col min="14338" max="14338" width="40.140625" style="60" customWidth="1"/>
    <col min="14339" max="14339" width="11.85546875" style="60" customWidth="1"/>
    <col min="14340" max="14340" width="11.42578125" style="60" customWidth="1"/>
    <col min="14341" max="14341" width="11.28515625" style="60" customWidth="1"/>
    <col min="14342" max="14342" width="10.5703125" style="60" customWidth="1"/>
    <col min="14343" max="14343" width="11" style="60" customWidth="1"/>
    <col min="14344" max="14344" width="11.140625" style="60" customWidth="1"/>
    <col min="14345" max="14345" width="10.7109375" style="60" customWidth="1"/>
    <col min="14346" max="14346" width="11.5703125" style="60" customWidth="1"/>
    <col min="14347" max="14347" width="10.28515625" style="60" customWidth="1"/>
    <col min="14348" max="14348" width="11.5703125" style="60" customWidth="1"/>
    <col min="14349" max="14349" width="11" style="60" customWidth="1"/>
    <col min="14350" max="14350" width="12.140625" style="60" customWidth="1"/>
    <col min="14351" max="14351" width="11.28515625" style="60" customWidth="1"/>
    <col min="14352" max="14592" width="9.140625" style="60"/>
    <col min="14593" max="14593" width="4.5703125" style="60" customWidth="1"/>
    <col min="14594" max="14594" width="40.140625" style="60" customWidth="1"/>
    <col min="14595" max="14595" width="11.85546875" style="60" customWidth="1"/>
    <col min="14596" max="14596" width="11.42578125" style="60" customWidth="1"/>
    <col min="14597" max="14597" width="11.28515625" style="60" customWidth="1"/>
    <col min="14598" max="14598" width="10.5703125" style="60" customWidth="1"/>
    <col min="14599" max="14599" width="11" style="60" customWidth="1"/>
    <col min="14600" max="14600" width="11.140625" style="60" customWidth="1"/>
    <col min="14601" max="14601" width="10.7109375" style="60" customWidth="1"/>
    <col min="14602" max="14602" width="11.5703125" style="60" customWidth="1"/>
    <col min="14603" max="14603" width="10.28515625" style="60" customWidth="1"/>
    <col min="14604" max="14604" width="11.5703125" style="60" customWidth="1"/>
    <col min="14605" max="14605" width="11" style="60" customWidth="1"/>
    <col min="14606" max="14606" width="12.140625" style="60" customWidth="1"/>
    <col min="14607" max="14607" width="11.28515625" style="60" customWidth="1"/>
    <col min="14608" max="14848" width="9.140625" style="60"/>
    <col min="14849" max="14849" width="4.5703125" style="60" customWidth="1"/>
    <col min="14850" max="14850" width="40.140625" style="60" customWidth="1"/>
    <col min="14851" max="14851" width="11.85546875" style="60" customWidth="1"/>
    <col min="14852" max="14852" width="11.42578125" style="60" customWidth="1"/>
    <col min="14853" max="14853" width="11.28515625" style="60" customWidth="1"/>
    <col min="14854" max="14854" width="10.5703125" style="60" customWidth="1"/>
    <col min="14855" max="14855" width="11" style="60" customWidth="1"/>
    <col min="14856" max="14856" width="11.140625" style="60" customWidth="1"/>
    <col min="14857" max="14857" width="10.7109375" style="60" customWidth="1"/>
    <col min="14858" max="14858" width="11.5703125" style="60" customWidth="1"/>
    <col min="14859" max="14859" width="10.28515625" style="60" customWidth="1"/>
    <col min="14860" max="14860" width="11.5703125" style="60" customWidth="1"/>
    <col min="14861" max="14861" width="11" style="60" customWidth="1"/>
    <col min="14862" max="14862" width="12.140625" style="60" customWidth="1"/>
    <col min="14863" max="14863" width="11.28515625" style="60" customWidth="1"/>
    <col min="14864" max="15104" width="9.140625" style="60"/>
    <col min="15105" max="15105" width="4.5703125" style="60" customWidth="1"/>
    <col min="15106" max="15106" width="40.140625" style="60" customWidth="1"/>
    <col min="15107" max="15107" width="11.85546875" style="60" customWidth="1"/>
    <col min="15108" max="15108" width="11.42578125" style="60" customWidth="1"/>
    <col min="15109" max="15109" width="11.28515625" style="60" customWidth="1"/>
    <col min="15110" max="15110" width="10.5703125" style="60" customWidth="1"/>
    <col min="15111" max="15111" width="11" style="60" customWidth="1"/>
    <col min="15112" max="15112" width="11.140625" style="60" customWidth="1"/>
    <col min="15113" max="15113" width="10.7109375" style="60" customWidth="1"/>
    <col min="15114" max="15114" width="11.5703125" style="60" customWidth="1"/>
    <col min="15115" max="15115" width="10.28515625" style="60" customWidth="1"/>
    <col min="15116" max="15116" width="11.5703125" style="60" customWidth="1"/>
    <col min="15117" max="15117" width="11" style="60" customWidth="1"/>
    <col min="15118" max="15118" width="12.140625" style="60" customWidth="1"/>
    <col min="15119" max="15119" width="11.28515625" style="60" customWidth="1"/>
    <col min="15120" max="15360" width="9.140625" style="60"/>
    <col min="15361" max="15361" width="4.5703125" style="60" customWidth="1"/>
    <col min="15362" max="15362" width="40.140625" style="60" customWidth="1"/>
    <col min="15363" max="15363" width="11.85546875" style="60" customWidth="1"/>
    <col min="15364" max="15364" width="11.42578125" style="60" customWidth="1"/>
    <col min="15365" max="15365" width="11.28515625" style="60" customWidth="1"/>
    <col min="15366" max="15366" width="10.5703125" style="60" customWidth="1"/>
    <col min="15367" max="15367" width="11" style="60" customWidth="1"/>
    <col min="15368" max="15368" width="11.140625" style="60" customWidth="1"/>
    <col min="15369" max="15369" width="10.7109375" style="60" customWidth="1"/>
    <col min="15370" max="15370" width="11.5703125" style="60" customWidth="1"/>
    <col min="15371" max="15371" width="10.28515625" style="60" customWidth="1"/>
    <col min="15372" max="15372" width="11.5703125" style="60" customWidth="1"/>
    <col min="15373" max="15373" width="11" style="60" customWidth="1"/>
    <col min="15374" max="15374" width="12.140625" style="60" customWidth="1"/>
    <col min="15375" max="15375" width="11.28515625" style="60" customWidth="1"/>
    <col min="15376" max="15616" width="9.140625" style="60"/>
    <col min="15617" max="15617" width="4.5703125" style="60" customWidth="1"/>
    <col min="15618" max="15618" width="40.140625" style="60" customWidth="1"/>
    <col min="15619" max="15619" width="11.85546875" style="60" customWidth="1"/>
    <col min="15620" max="15620" width="11.42578125" style="60" customWidth="1"/>
    <col min="15621" max="15621" width="11.28515625" style="60" customWidth="1"/>
    <col min="15622" max="15622" width="10.5703125" style="60" customWidth="1"/>
    <col min="15623" max="15623" width="11" style="60" customWidth="1"/>
    <col min="15624" max="15624" width="11.140625" style="60" customWidth="1"/>
    <col min="15625" max="15625" width="10.7109375" style="60" customWidth="1"/>
    <col min="15626" max="15626" width="11.5703125" style="60" customWidth="1"/>
    <col min="15627" max="15627" width="10.28515625" style="60" customWidth="1"/>
    <col min="15628" max="15628" width="11.5703125" style="60" customWidth="1"/>
    <col min="15629" max="15629" width="11" style="60" customWidth="1"/>
    <col min="15630" max="15630" width="12.140625" style="60" customWidth="1"/>
    <col min="15631" max="15631" width="11.28515625" style="60" customWidth="1"/>
    <col min="15632" max="15872" width="9.140625" style="60"/>
    <col min="15873" max="15873" width="4.5703125" style="60" customWidth="1"/>
    <col min="15874" max="15874" width="40.140625" style="60" customWidth="1"/>
    <col min="15875" max="15875" width="11.85546875" style="60" customWidth="1"/>
    <col min="15876" max="15876" width="11.42578125" style="60" customWidth="1"/>
    <col min="15877" max="15877" width="11.28515625" style="60" customWidth="1"/>
    <col min="15878" max="15878" width="10.5703125" style="60" customWidth="1"/>
    <col min="15879" max="15879" width="11" style="60" customWidth="1"/>
    <col min="15880" max="15880" width="11.140625" style="60" customWidth="1"/>
    <col min="15881" max="15881" width="10.7109375" style="60" customWidth="1"/>
    <col min="15882" max="15882" width="11.5703125" style="60" customWidth="1"/>
    <col min="15883" max="15883" width="10.28515625" style="60" customWidth="1"/>
    <col min="15884" max="15884" width="11.5703125" style="60" customWidth="1"/>
    <col min="15885" max="15885" width="11" style="60" customWidth="1"/>
    <col min="15886" max="15886" width="12.140625" style="60" customWidth="1"/>
    <col min="15887" max="15887" width="11.28515625" style="60" customWidth="1"/>
    <col min="15888" max="16128" width="9.140625" style="60"/>
    <col min="16129" max="16129" width="4.5703125" style="60" customWidth="1"/>
    <col min="16130" max="16130" width="40.140625" style="60" customWidth="1"/>
    <col min="16131" max="16131" width="11.85546875" style="60" customWidth="1"/>
    <col min="16132" max="16132" width="11.42578125" style="60" customWidth="1"/>
    <col min="16133" max="16133" width="11.28515625" style="60" customWidth="1"/>
    <col min="16134" max="16134" width="10.5703125" style="60" customWidth="1"/>
    <col min="16135" max="16135" width="11" style="60" customWidth="1"/>
    <col min="16136" max="16136" width="11.140625" style="60" customWidth="1"/>
    <col min="16137" max="16137" width="10.7109375" style="60" customWidth="1"/>
    <col min="16138" max="16138" width="11.5703125" style="60" customWidth="1"/>
    <col min="16139" max="16139" width="10.28515625" style="60" customWidth="1"/>
    <col min="16140" max="16140" width="11.5703125" style="60" customWidth="1"/>
    <col min="16141" max="16141" width="11" style="60" customWidth="1"/>
    <col min="16142" max="16142" width="12.140625" style="60" customWidth="1"/>
    <col min="16143" max="16143" width="11.28515625" style="60" customWidth="1"/>
    <col min="16144" max="16384" width="9.140625" style="60"/>
  </cols>
  <sheetData>
    <row r="1" spans="1:16" ht="18.75" x14ac:dyDescent="0.3">
      <c r="A1" s="150"/>
      <c r="B1" s="151"/>
      <c r="C1" s="151"/>
      <c r="D1" s="151"/>
      <c r="E1" s="151"/>
      <c r="F1" s="151"/>
      <c r="G1" s="151"/>
      <c r="H1" s="151"/>
      <c r="I1" s="151"/>
      <c r="J1" s="41"/>
      <c r="K1" s="306" t="s">
        <v>240</v>
      </c>
      <c r="L1" s="306"/>
      <c r="M1" s="306"/>
      <c r="N1" s="306"/>
      <c r="O1" s="306"/>
      <c r="P1" s="307"/>
    </row>
    <row r="2" spans="1:16" ht="18.75" x14ac:dyDescent="0.3">
      <c r="A2" s="150"/>
      <c r="B2" s="151"/>
      <c r="C2" s="151"/>
      <c r="D2" s="151"/>
      <c r="E2" s="151"/>
      <c r="F2" s="151"/>
      <c r="G2" s="151"/>
      <c r="H2" s="151"/>
      <c r="I2" s="151"/>
      <c r="J2" s="41"/>
      <c r="K2" s="309" t="s">
        <v>234</v>
      </c>
      <c r="L2" s="293"/>
      <c r="M2" s="293"/>
      <c r="N2" s="293"/>
      <c r="O2" s="293"/>
      <c r="P2" s="293"/>
    </row>
    <row r="3" spans="1:16" ht="18.75" x14ac:dyDescent="0.3">
      <c r="A3" s="150"/>
      <c r="B3" s="151"/>
      <c r="C3" s="151"/>
      <c r="D3" s="151"/>
      <c r="E3" s="151"/>
      <c r="F3" s="151"/>
      <c r="G3" s="151"/>
      <c r="H3" s="151"/>
      <c r="I3" s="151"/>
      <c r="J3" s="41"/>
      <c r="K3" s="309" t="s">
        <v>2</v>
      </c>
      <c r="L3" s="293"/>
      <c r="M3" s="293"/>
      <c r="N3" s="293"/>
      <c r="O3" s="293"/>
      <c r="P3" s="293"/>
    </row>
    <row r="4" spans="1:16" ht="18.75" x14ac:dyDescent="0.3">
      <c r="A4" s="150"/>
      <c r="B4" s="151"/>
      <c r="C4" s="151"/>
      <c r="D4" s="151"/>
      <c r="E4" s="151"/>
      <c r="F4" s="151"/>
      <c r="G4" s="151"/>
      <c r="H4" s="151"/>
      <c r="I4" s="151"/>
      <c r="J4" s="41"/>
      <c r="K4" s="309" t="s">
        <v>3</v>
      </c>
      <c r="L4" s="293"/>
      <c r="M4" s="293"/>
      <c r="N4" s="293"/>
      <c r="O4" s="293"/>
      <c r="P4" s="293"/>
    </row>
    <row r="5" spans="1:16" ht="18.75" x14ac:dyDescent="0.3">
      <c r="A5" s="150"/>
      <c r="B5" s="151"/>
      <c r="C5" s="151"/>
      <c r="D5" s="151"/>
      <c r="E5" s="151"/>
      <c r="F5" s="151"/>
      <c r="G5" s="151"/>
      <c r="H5" s="151"/>
      <c r="I5" s="151"/>
      <c r="J5" s="41"/>
      <c r="K5" s="309" t="s">
        <v>241</v>
      </c>
      <c r="L5" s="293"/>
      <c r="M5" s="293"/>
      <c r="N5" s="293"/>
      <c r="O5" s="293"/>
      <c r="P5" s="293"/>
    </row>
    <row r="6" spans="1:16" ht="18.75" x14ac:dyDescent="0.3">
      <c r="A6" s="150"/>
      <c r="B6" s="151"/>
      <c r="C6" s="151"/>
      <c r="D6" s="151"/>
      <c r="E6" s="151"/>
      <c r="F6" s="151"/>
      <c r="G6" s="151"/>
      <c r="H6" s="151"/>
      <c r="I6" s="151"/>
      <c r="J6" s="41"/>
      <c r="K6" s="41"/>
      <c r="L6" s="264"/>
      <c r="M6" s="264"/>
      <c r="N6" s="264"/>
      <c r="O6" s="264"/>
      <c r="P6" s="40"/>
    </row>
    <row r="7" spans="1:16" ht="18.75" x14ac:dyDescent="0.3">
      <c r="A7" s="150"/>
      <c r="B7" s="151"/>
      <c r="C7" s="151"/>
      <c r="D7" s="151"/>
      <c r="E7" s="151"/>
      <c r="F7" s="151"/>
      <c r="G7" s="151"/>
      <c r="H7" s="151"/>
      <c r="I7" s="151"/>
      <c r="J7" s="41"/>
      <c r="K7" s="306" t="s">
        <v>242</v>
      </c>
      <c r="L7" s="306"/>
      <c r="M7" s="306"/>
      <c r="N7" s="306"/>
      <c r="O7" s="306"/>
      <c r="P7" s="307"/>
    </row>
    <row r="8" spans="1:16" ht="18.75" x14ac:dyDescent="0.3">
      <c r="A8" s="150"/>
      <c r="B8" s="151"/>
      <c r="C8" s="151"/>
      <c r="D8" s="151"/>
      <c r="E8" s="151"/>
      <c r="F8" s="151"/>
      <c r="G8" s="151"/>
      <c r="H8" s="151"/>
      <c r="I8" s="151"/>
      <c r="J8" s="41"/>
      <c r="K8" s="41"/>
      <c r="L8" s="264"/>
      <c r="M8" s="264"/>
      <c r="N8" s="264"/>
      <c r="O8" s="264"/>
      <c r="P8" s="40"/>
    </row>
    <row r="9" spans="1:16" ht="18.75" x14ac:dyDescent="0.3">
      <c r="A9" s="150"/>
      <c r="B9" s="151"/>
      <c r="C9" s="151"/>
      <c r="D9" s="151"/>
      <c r="E9" s="151"/>
      <c r="F9" s="151"/>
      <c r="G9" s="151"/>
      <c r="H9" s="151"/>
      <c r="I9" s="151"/>
      <c r="J9" s="41"/>
      <c r="K9" s="309" t="s">
        <v>0</v>
      </c>
      <c r="L9" s="309"/>
      <c r="M9" s="309"/>
      <c r="N9" s="309"/>
      <c r="O9" s="309"/>
      <c r="P9" s="307"/>
    </row>
    <row r="10" spans="1:16" ht="18.75" x14ac:dyDescent="0.3">
      <c r="B10" s="96"/>
      <c r="D10" s="96"/>
      <c r="E10" s="96"/>
      <c r="F10" s="96"/>
      <c r="G10" s="96"/>
      <c r="H10" s="96"/>
      <c r="J10" s="40"/>
      <c r="K10" s="306" t="s">
        <v>1</v>
      </c>
      <c r="L10" s="306"/>
      <c r="M10" s="306"/>
      <c r="N10" s="306"/>
      <c r="O10" s="306"/>
      <c r="P10" s="307"/>
    </row>
    <row r="11" spans="1:16" ht="18.75" x14ac:dyDescent="0.3">
      <c r="B11" s="96"/>
      <c r="C11" s="96"/>
      <c r="D11" s="96"/>
      <c r="E11" s="96"/>
      <c r="F11" s="96"/>
      <c r="G11" s="96"/>
      <c r="H11" s="96"/>
      <c r="J11" s="40"/>
      <c r="K11" s="306" t="s">
        <v>2</v>
      </c>
      <c r="L11" s="306"/>
      <c r="M11" s="306"/>
      <c r="N11" s="306"/>
      <c r="O11" s="306"/>
      <c r="P11" s="307"/>
    </row>
    <row r="12" spans="1:16" ht="18.75" x14ac:dyDescent="0.3">
      <c r="B12" s="96"/>
      <c r="C12" s="96"/>
      <c r="D12" s="96"/>
      <c r="E12" s="96"/>
      <c r="F12" s="96"/>
      <c r="G12" s="96"/>
      <c r="H12" s="96"/>
      <c r="J12" s="40"/>
      <c r="K12" s="306" t="s">
        <v>3</v>
      </c>
      <c r="L12" s="306"/>
      <c r="M12" s="306"/>
      <c r="N12" s="306"/>
      <c r="O12" s="306"/>
      <c r="P12" s="307"/>
    </row>
    <row r="13" spans="1:16" ht="18.75" x14ac:dyDescent="0.3">
      <c r="B13" s="96"/>
      <c r="C13" s="96"/>
      <c r="D13" s="96"/>
      <c r="E13" s="96"/>
      <c r="F13" s="96"/>
      <c r="G13" s="96"/>
      <c r="H13" s="96"/>
      <c r="J13" s="40"/>
      <c r="K13" s="306" t="s">
        <v>255</v>
      </c>
      <c r="L13" s="306"/>
      <c r="M13" s="306"/>
      <c r="N13" s="306"/>
      <c r="O13" s="306"/>
      <c r="P13" s="307"/>
    </row>
    <row r="14" spans="1:16" ht="18.75" x14ac:dyDescent="0.3">
      <c r="B14" s="96"/>
      <c r="C14" s="96"/>
      <c r="D14" s="96"/>
      <c r="E14" s="96"/>
      <c r="F14" s="96"/>
      <c r="G14" s="96"/>
      <c r="H14" s="96"/>
      <c r="J14" s="40"/>
      <c r="K14" s="308" t="s">
        <v>274</v>
      </c>
      <c r="L14" s="314"/>
      <c r="M14" s="314"/>
      <c r="N14" s="314"/>
      <c r="O14" s="314"/>
      <c r="P14" s="314"/>
    </row>
    <row r="15" spans="1:16" ht="18.75" x14ac:dyDescent="0.3">
      <c r="B15" s="96"/>
      <c r="C15" s="96"/>
      <c r="D15" s="96"/>
      <c r="E15" s="96"/>
      <c r="F15" s="96"/>
      <c r="G15" s="96"/>
      <c r="H15" s="96"/>
      <c r="J15" s="40"/>
      <c r="K15" s="306" t="s">
        <v>2</v>
      </c>
      <c r="L15" s="307"/>
      <c r="M15" s="307"/>
      <c r="N15" s="307"/>
      <c r="O15" s="307"/>
      <c r="P15" s="307"/>
    </row>
    <row r="16" spans="1:16" ht="18.75" x14ac:dyDescent="0.3">
      <c r="B16" s="96"/>
      <c r="C16" s="96"/>
      <c r="D16" s="96"/>
      <c r="E16" s="96"/>
      <c r="F16" s="96"/>
      <c r="G16" s="96"/>
      <c r="H16" s="96"/>
      <c r="J16" s="40"/>
      <c r="K16" s="306" t="s">
        <v>3</v>
      </c>
      <c r="L16" s="307"/>
      <c r="M16" s="307"/>
      <c r="N16" s="307"/>
      <c r="O16" s="307"/>
      <c r="P16" s="307"/>
    </row>
    <row r="17" spans="1:16" ht="18.75" x14ac:dyDescent="0.3">
      <c r="B17" s="96"/>
      <c r="C17" s="96"/>
      <c r="D17" s="96"/>
      <c r="E17" s="96"/>
      <c r="F17" s="96"/>
      <c r="G17" s="96"/>
      <c r="H17" s="96"/>
      <c r="J17" s="40"/>
      <c r="K17" s="306" t="s">
        <v>243</v>
      </c>
      <c r="L17" s="307"/>
      <c r="M17" s="307"/>
      <c r="N17" s="307"/>
      <c r="O17" s="307"/>
      <c r="P17" s="307"/>
    </row>
    <row r="18" spans="1:16" ht="20.25" x14ac:dyDescent="0.3">
      <c r="B18" s="96"/>
      <c r="C18" s="96"/>
      <c r="D18" s="96"/>
      <c r="E18" s="96"/>
      <c r="F18" s="96"/>
      <c r="G18" s="96"/>
      <c r="H18" s="96"/>
      <c r="J18" s="40"/>
      <c r="K18" s="93"/>
      <c r="L18" s="93"/>
      <c r="M18" s="93"/>
      <c r="N18" s="93"/>
      <c r="O18" s="93"/>
    </row>
    <row r="19" spans="1:16" ht="20.25" x14ac:dyDescent="0.3">
      <c r="A19" s="43"/>
      <c r="B19" s="43"/>
      <c r="C19" s="43"/>
      <c r="D19" s="43"/>
      <c r="E19" s="43"/>
      <c r="F19" s="312" t="s">
        <v>54</v>
      </c>
      <c r="G19" s="313"/>
      <c r="H19" s="43"/>
      <c r="I19" s="43"/>
      <c r="J19" s="43"/>
      <c r="K19" s="43"/>
      <c r="L19" s="93"/>
      <c r="M19" s="93"/>
      <c r="N19" s="93"/>
      <c r="O19" s="93"/>
    </row>
    <row r="20" spans="1:16" s="152" customFormat="1" ht="20.25" x14ac:dyDescent="0.25">
      <c r="A20" s="316" t="s">
        <v>60</v>
      </c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</row>
    <row r="21" spans="1:16" s="152" customFormat="1" ht="20.25" x14ac:dyDescent="0.25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</row>
    <row r="22" spans="1:16" s="96" customFormat="1" ht="15.75" x14ac:dyDescent="0.25">
      <c r="A22" s="310" t="s">
        <v>4</v>
      </c>
      <c r="B22" s="310" t="s">
        <v>5</v>
      </c>
      <c r="C22" s="310" t="s">
        <v>6</v>
      </c>
      <c r="D22" s="315" t="s">
        <v>7</v>
      </c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</row>
    <row r="23" spans="1:16" s="96" customFormat="1" ht="16.5" customHeight="1" x14ac:dyDescent="0.25">
      <c r="A23" s="311"/>
      <c r="B23" s="311"/>
      <c r="C23" s="311"/>
      <c r="D23" s="112" t="s">
        <v>8</v>
      </c>
      <c r="E23" s="112" t="s">
        <v>9</v>
      </c>
      <c r="F23" s="112" t="s">
        <v>10</v>
      </c>
      <c r="G23" s="112" t="s">
        <v>11</v>
      </c>
      <c r="H23" s="112" t="s">
        <v>12</v>
      </c>
      <c r="I23" s="112" t="s">
        <v>13</v>
      </c>
      <c r="J23" s="112" t="s">
        <v>14</v>
      </c>
      <c r="K23" s="112" t="s">
        <v>15</v>
      </c>
      <c r="L23" s="112" t="s">
        <v>16</v>
      </c>
      <c r="M23" s="112" t="s">
        <v>17</v>
      </c>
      <c r="N23" s="112" t="s">
        <v>18</v>
      </c>
      <c r="O23" s="112" t="s">
        <v>19</v>
      </c>
    </row>
    <row r="24" spans="1:16" ht="20.25" customHeight="1" x14ac:dyDescent="0.2">
      <c r="A24" s="112">
        <v>1</v>
      </c>
      <c r="B24" s="48" t="s">
        <v>85</v>
      </c>
      <c r="C24" s="58">
        <f>C25</f>
        <v>15.87</v>
      </c>
      <c r="D24" s="58">
        <f t="shared" ref="D24:O24" si="0">D25</f>
        <v>2.4889999999999999</v>
      </c>
      <c r="E24" s="58">
        <f t="shared" si="0"/>
        <v>3.0979999999999999</v>
      </c>
      <c r="F24" s="58">
        <f t="shared" si="0"/>
        <v>2.363</v>
      </c>
      <c r="G24" s="58">
        <f t="shared" si="0"/>
        <v>2.0779999999999998</v>
      </c>
      <c r="H24" s="58">
        <f t="shared" si="0"/>
        <v>0</v>
      </c>
      <c r="I24" s="58">
        <f t="shared" si="0"/>
        <v>0</v>
      </c>
      <c r="J24" s="58">
        <f t="shared" si="0"/>
        <v>0</v>
      </c>
      <c r="K24" s="58">
        <f t="shared" si="0"/>
        <v>0</v>
      </c>
      <c r="L24" s="58">
        <f t="shared" si="0"/>
        <v>0</v>
      </c>
      <c r="M24" s="58">
        <f t="shared" si="0"/>
        <v>0</v>
      </c>
      <c r="N24" s="58">
        <f t="shared" si="0"/>
        <v>2.1280000000000001</v>
      </c>
      <c r="O24" s="58">
        <f t="shared" si="0"/>
        <v>3.714</v>
      </c>
    </row>
    <row r="25" spans="1:16" ht="19.899999999999999" customHeight="1" x14ac:dyDescent="0.2">
      <c r="A25" s="112"/>
      <c r="B25" s="48" t="s">
        <v>120</v>
      </c>
      <c r="C25" s="58">
        <f>SUM(D25:O25)</f>
        <v>15.87</v>
      </c>
      <c r="D25" s="58">
        <v>2.4889999999999999</v>
      </c>
      <c r="E25" s="46">
        <v>3.0979999999999999</v>
      </c>
      <c r="F25" s="46">
        <v>2.363</v>
      </c>
      <c r="G25" s="58">
        <v>2.0779999999999998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46">
        <v>2.1280000000000001</v>
      </c>
      <c r="O25" s="58">
        <v>3.714</v>
      </c>
    </row>
    <row r="26" spans="1:16" ht="20.45" customHeight="1" x14ac:dyDescent="0.2">
      <c r="A26" s="112">
        <v>2</v>
      </c>
      <c r="B26" s="44" t="s">
        <v>86</v>
      </c>
      <c r="C26" s="58">
        <f t="shared" ref="C26:O26" si="1">SUM(C27:C71)</f>
        <v>1398.4370000000001</v>
      </c>
      <c r="D26" s="58">
        <f t="shared" si="1"/>
        <v>203.46400000000003</v>
      </c>
      <c r="E26" s="58">
        <f t="shared" si="1"/>
        <v>204.89900000000006</v>
      </c>
      <c r="F26" s="58">
        <f t="shared" si="1"/>
        <v>209.65799999999999</v>
      </c>
      <c r="G26" s="58">
        <f t="shared" si="1"/>
        <v>130.74799999999999</v>
      </c>
      <c r="H26" s="58">
        <f t="shared" si="1"/>
        <v>21.454000000000004</v>
      </c>
      <c r="I26" s="58">
        <f t="shared" si="1"/>
        <v>9.0940000000000012</v>
      </c>
      <c r="J26" s="58">
        <f t="shared" si="1"/>
        <v>8.6539999999999999</v>
      </c>
      <c r="K26" s="58">
        <f t="shared" si="1"/>
        <v>10.737</v>
      </c>
      <c r="L26" s="58">
        <f t="shared" si="1"/>
        <v>18.191000000000003</v>
      </c>
      <c r="M26" s="58">
        <f t="shared" si="1"/>
        <v>135.75900000000001</v>
      </c>
      <c r="N26" s="58">
        <f t="shared" si="1"/>
        <v>196.68100000000007</v>
      </c>
      <c r="O26" s="58">
        <f t="shared" si="1"/>
        <v>249.09800000000007</v>
      </c>
    </row>
    <row r="27" spans="1:16" ht="18.75" customHeight="1" x14ac:dyDescent="0.2">
      <c r="A27" s="61"/>
      <c r="B27" s="44" t="s">
        <v>29</v>
      </c>
      <c r="C27" s="58">
        <f>SUM(D27:O27)</f>
        <v>71.433000000000007</v>
      </c>
      <c r="D27" s="194">
        <v>14.862</v>
      </c>
      <c r="E27" s="194">
        <v>11.045</v>
      </c>
      <c r="F27" s="194">
        <v>11.409000000000001</v>
      </c>
      <c r="G27" s="194">
        <v>5.3440000000000003</v>
      </c>
      <c r="H27" s="194">
        <v>0</v>
      </c>
      <c r="I27" s="193">
        <v>0</v>
      </c>
      <c r="J27" s="193">
        <v>0</v>
      </c>
      <c r="K27" s="193">
        <v>0</v>
      </c>
      <c r="L27" s="194">
        <v>0</v>
      </c>
      <c r="M27" s="193">
        <v>5.5759999999999996</v>
      </c>
      <c r="N27" s="193">
        <v>10.037000000000001</v>
      </c>
      <c r="O27" s="193">
        <v>13.16</v>
      </c>
    </row>
    <row r="28" spans="1:16" ht="18.75" customHeight="1" x14ac:dyDescent="0.2">
      <c r="A28" s="25"/>
      <c r="B28" s="44" t="s">
        <v>129</v>
      </c>
      <c r="C28" s="58">
        <f t="shared" ref="C28:C36" si="2">SUM(D28:O28)</f>
        <v>54.31</v>
      </c>
      <c r="D28" s="194">
        <v>9.6010000000000009</v>
      </c>
      <c r="E28" s="194">
        <v>7.3360000000000003</v>
      </c>
      <c r="F28" s="194">
        <v>9.33</v>
      </c>
      <c r="G28" s="194">
        <v>6.2469999999999999</v>
      </c>
      <c r="H28" s="194">
        <v>0.05</v>
      </c>
      <c r="I28" s="193">
        <v>0</v>
      </c>
      <c r="J28" s="193">
        <v>0</v>
      </c>
      <c r="K28" s="193">
        <v>0</v>
      </c>
      <c r="L28" s="194">
        <v>0</v>
      </c>
      <c r="M28" s="193">
        <v>3.903</v>
      </c>
      <c r="N28" s="193">
        <v>6.6909999999999998</v>
      </c>
      <c r="O28" s="193">
        <v>11.151999999999999</v>
      </c>
    </row>
    <row r="29" spans="1:16" ht="18.75" customHeight="1" x14ac:dyDescent="0.2">
      <c r="A29" s="25"/>
      <c r="B29" s="44" t="s">
        <v>134</v>
      </c>
      <c r="C29" s="58">
        <f>SUM(D29:O29)</f>
        <v>18.401</v>
      </c>
      <c r="D29" s="194">
        <v>2.8479999999999999</v>
      </c>
      <c r="E29" s="194">
        <v>2.62</v>
      </c>
      <c r="F29" s="194">
        <v>2.8039999999999998</v>
      </c>
      <c r="G29" s="194">
        <v>1.37</v>
      </c>
      <c r="H29" s="194">
        <v>0.28399999999999997</v>
      </c>
      <c r="I29" s="193">
        <v>0</v>
      </c>
      <c r="J29" s="193">
        <v>0</v>
      </c>
      <c r="K29" s="193">
        <v>0</v>
      </c>
      <c r="L29" s="194">
        <v>0</v>
      </c>
      <c r="M29" s="193">
        <v>1.784</v>
      </c>
      <c r="N29" s="193">
        <v>2.7879999999999998</v>
      </c>
      <c r="O29" s="193">
        <v>3.903</v>
      </c>
    </row>
    <row r="30" spans="1:16" ht="18.75" customHeight="1" x14ac:dyDescent="0.2">
      <c r="A30" s="25"/>
      <c r="B30" s="44" t="s">
        <v>137</v>
      </c>
      <c r="C30" s="58">
        <f t="shared" si="2"/>
        <v>96.65</v>
      </c>
      <c r="D30" s="194">
        <v>19.309999999999999</v>
      </c>
      <c r="E30" s="194">
        <v>13.522</v>
      </c>
      <c r="F30" s="194">
        <v>16.13</v>
      </c>
      <c r="G30" s="194">
        <v>9.2119999999999997</v>
      </c>
      <c r="H30" s="194">
        <v>0</v>
      </c>
      <c r="I30" s="193">
        <v>0</v>
      </c>
      <c r="J30" s="193">
        <v>0</v>
      </c>
      <c r="K30" s="193">
        <v>0</v>
      </c>
      <c r="L30" s="194">
        <v>0</v>
      </c>
      <c r="M30" s="193">
        <v>9.48</v>
      </c>
      <c r="N30" s="193">
        <v>13.382999999999999</v>
      </c>
      <c r="O30" s="193">
        <v>15.613</v>
      </c>
    </row>
    <row r="31" spans="1:16" ht="18.75" customHeight="1" x14ac:dyDescent="0.2">
      <c r="A31" s="25"/>
      <c r="B31" s="44" t="s">
        <v>140</v>
      </c>
      <c r="C31" s="58">
        <f t="shared" si="2"/>
        <v>55.475000000000001</v>
      </c>
      <c r="D31" s="194">
        <v>6.2770000000000001</v>
      </c>
      <c r="E31" s="194">
        <v>10.08</v>
      </c>
      <c r="F31" s="194">
        <v>9.0410000000000004</v>
      </c>
      <c r="G31" s="194">
        <v>5.5410000000000004</v>
      </c>
      <c r="H31" s="194">
        <v>0</v>
      </c>
      <c r="I31" s="193">
        <v>0</v>
      </c>
      <c r="J31" s="193">
        <v>0</v>
      </c>
      <c r="K31" s="193">
        <v>0</v>
      </c>
      <c r="L31" s="194">
        <v>0</v>
      </c>
      <c r="M31" s="193">
        <v>6.1340000000000003</v>
      </c>
      <c r="N31" s="193">
        <v>7.8070000000000004</v>
      </c>
      <c r="O31" s="193">
        <v>10.595000000000001</v>
      </c>
    </row>
    <row r="32" spans="1:16" ht="18.75" customHeight="1" x14ac:dyDescent="0.2">
      <c r="A32" s="25"/>
      <c r="B32" s="44" t="s">
        <v>145</v>
      </c>
      <c r="C32" s="58">
        <f t="shared" si="2"/>
        <v>49.152000000000001</v>
      </c>
      <c r="D32" s="194">
        <v>8.1419999999999995</v>
      </c>
      <c r="E32" s="194">
        <v>7.9379999999999997</v>
      </c>
      <c r="F32" s="194">
        <v>7.181</v>
      </c>
      <c r="G32" s="194">
        <v>4.7009999999999996</v>
      </c>
      <c r="H32" s="194">
        <v>0</v>
      </c>
      <c r="I32" s="193">
        <v>0</v>
      </c>
      <c r="J32" s="193">
        <v>0</v>
      </c>
      <c r="K32" s="193">
        <v>0</v>
      </c>
      <c r="L32" s="194">
        <v>0</v>
      </c>
      <c r="M32" s="193">
        <v>5.0190000000000001</v>
      </c>
      <c r="N32" s="193">
        <v>7.2489999999999997</v>
      </c>
      <c r="O32" s="193">
        <v>8.9220000000000006</v>
      </c>
      <c r="P32" s="60" t="s">
        <v>49</v>
      </c>
    </row>
    <row r="33" spans="1:15" ht="18.75" customHeight="1" x14ac:dyDescent="0.2">
      <c r="A33" s="25"/>
      <c r="B33" s="44" t="s">
        <v>150</v>
      </c>
      <c r="C33" s="58">
        <f t="shared" si="2"/>
        <v>64.795999999999992</v>
      </c>
      <c r="D33" s="194">
        <v>12.535</v>
      </c>
      <c r="E33" s="194">
        <v>10.167</v>
      </c>
      <c r="F33" s="194">
        <v>7.9050000000000002</v>
      </c>
      <c r="G33" s="194">
        <v>7.8949999999999996</v>
      </c>
      <c r="H33" s="194">
        <v>0</v>
      </c>
      <c r="I33" s="193">
        <v>0</v>
      </c>
      <c r="J33" s="193">
        <v>0</v>
      </c>
      <c r="K33" s="193">
        <v>0</v>
      </c>
      <c r="L33" s="194">
        <v>0</v>
      </c>
      <c r="M33" s="193">
        <v>6.22</v>
      </c>
      <c r="N33" s="193">
        <v>8.9220000000000006</v>
      </c>
      <c r="O33" s="193">
        <v>11.151999999999999</v>
      </c>
    </row>
    <row r="34" spans="1:15" ht="18.75" customHeight="1" x14ac:dyDescent="0.2">
      <c r="A34" s="25"/>
      <c r="B34" s="44" t="s">
        <v>151</v>
      </c>
      <c r="C34" s="58">
        <f t="shared" si="2"/>
        <v>45.481999999999999</v>
      </c>
      <c r="D34" s="194">
        <v>9.5719999999999992</v>
      </c>
      <c r="E34" s="194">
        <v>5.9130000000000003</v>
      </c>
      <c r="F34" s="194">
        <v>6.8049999999999997</v>
      </c>
      <c r="G34" s="194">
        <v>4.2329999999999997</v>
      </c>
      <c r="H34" s="194">
        <v>0</v>
      </c>
      <c r="I34" s="193">
        <v>0</v>
      </c>
      <c r="J34" s="193">
        <v>0</v>
      </c>
      <c r="K34" s="193">
        <v>0</v>
      </c>
      <c r="L34" s="194">
        <v>0</v>
      </c>
      <c r="M34" s="193">
        <v>3.3460000000000001</v>
      </c>
      <c r="N34" s="193">
        <v>5.5759999999999996</v>
      </c>
      <c r="O34" s="193">
        <v>10.037000000000001</v>
      </c>
    </row>
    <row r="35" spans="1:15" ht="18.75" customHeight="1" x14ac:dyDescent="0.2">
      <c r="A35" s="25"/>
      <c r="B35" s="44" t="s">
        <v>152</v>
      </c>
      <c r="C35" s="58">
        <f t="shared" si="2"/>
        <v>30.869</v>
      </c>
      <c r="D35" s="194">
        <v>3.6989999999999998</v>
      </c>
      <c r="E35" s="194">
        <v>5.641</v>
      </c>
      <c r="F35" s="194">
        <v>4.5419999999999998</v>
      </c>
      <c r="G35" s="194">
        <v>3.214</v>
      </c>
      <c r="H35" s="194">
        <v>0.94799999999999995</v>
      </c>
      <c r="I35" s="193">
        <v>0</v>
      </c>
      <c r="J35" s="193">
        <v>0</v>
      </c>
      <c r="K35" s="193">
        <v>0</v>
      </c>
      <c r="L35" s="194">
        <v>0</v>
      </c>
      <c r="M35" s="193">
        <v>3.3460000000000001</v>
      </c>
      <c r="N35" s="193">
        <v>3.903</v>
      </c>
      <c r="O35" s="193">
        <v>5.5759999999999996</v>
      </c>
    </row>
    <row r="36" spans="1:15" ht="18.75" customHeight="1" x14ac:dyDescent="0.2">
      <c r="A36" s="25"/>
      <c r="B36" s="44" t="s">
        <v>214</v>
      </c>
      <c r="C36" s="58">
        <f t="shared" si="2"/>
        <v>20.902000000000001</v>
      </c>
      <c r="D36" s="194">
        <v>2.4</v>
      </c>
      <c r="E36" s="194">
        <v>3.7610000000000001</v>
      </c>
      <c r="F36" s="194">
        <v>2.294</v>
      </c>
      <c r="G36" s="194">
        <v>2.41</v>
      </c>
      <c r="H36" s="194">
        <v>0</v>
      </c>
      <c r="I36" s="193">
        <v>0</v>
      </c>
      <c r="J36" s="193">
        <v>0</v>
      </c>
      <c r="K36" s="193">
        <v>0</v>
      </c>
      <c r="L36" s="194">
        <v>0</v>
      </c>
      <c r="M36" s="193">
        <v>2.23</v>
      </c>
      <c r="N36" s="193">
        <v>3.3460000000000001</v>
      </c>
      <c r="O36" s="193">
        <v>4.4610000000000003</v>
      </c>
    </row>
    <row r="37" spans="1:15" ht="15.75" x14ac:dyDescent="0.2">
      <c r="A37" s="112"/>
      <c r="B37" s="260" t="s">
        <v>155</v>
      </c>
      <c r="C37" s="58">
        <f>SUM(D37:O37)</f>
        <v>27.204999999999998</v>
      </c>
      <c r="D37" s="194">
        <v>3.6539999999999999</v>
      </c>
      <c r="E37" s="194">
        <v>4.4539999999999997</v>
      </c>
      <c r="F37" s="194">
        <v>4.6929999999999996</v>
      </c>
      <c r="G37" s="194">
        <v>2.1080000000000001</v>
      </c>
      <c r="H37" s="194">
        <v>0.94</v>
      </c>
      <c r="I37" s="196">
        <v>8.2000000000000003E-2</v>
      </c>
      <c r="J37" s="196">
        <v>0.03</v>
      </c>
      <c r="K37" s="196">
        <v>3.9E-2</v>
      </c>
      <c r="L37" s="195">
        <v>5.2999999999999999E-2</v>
      </c>
      <c r="M37" s="193">
        <v>2.23</v>
      </c>
      <c r="N37" s="193">
        <v>3.903</v>
      </c>
      <c r="O37" s="193">
        <v>5.0190000000000001</v>
      </c>
    </row>
    <row r="38" spans="1:15" ht="15.75" x14ac:dyDescent="0.2">
      <c r="A38" s="112"/>
      <c r="B38" s="44" t="s">
        <v>160</v>
      </c>
      <c r="C38" s="58">
        <f t="shared" ref="C38:C72" si="3">SUM(D38:O38)</f>
        <v>4.7640000000000011</v>
      </c>
      <c r="D38" s="194">
        <v>0.39700000000000002</v>
      </c>
      <c r="E38" s="194">
        <v>0.39700000000000002</v>
      </c>
      <c r="F38" s="194">
        <v>0.39700000000000002</v>
      </c>
      <c r="G38" s="194">
        <v>0.39700000000000002</v>
      </c>
      <c r="H38" s="194">
        <v>0.39700000000000002</v>
      </c>
      <c r="I38" s="196">
        <v>0.39700000000000002</v>
      </c>
      <c r="J38" s="196">
        <v>0.39700000000000002</v>
      </c>
      <c r="K38" s="196">
        <v>0.39700000000000002</v>
      </c>
      <c r="L38" s="195">
        <v>0.39700000000000002</v>
      </c>
      <c r="M38" s="193">
        <v>0.39700000000000002</v>
      </c>
      <c r="N38" s="193">
        <v>0.39700000000000002</v>
      </c>
      <c r="O38" s="193">
        <v>0.39700000000000002</v>
      </c>
    </row>
    <row r="39" spans="1:15" ht="15.75" x14ac:dyDescent="0.2">
      <c r="A39" s="112"/>
      <c r="B39" s="44" t="s">
        <v>163</v>
      </c>
      <c r="C39" s="58">
        <f t="shared" si="3"/>
        <v>16.068000000000001</v>
      </c>
      <c r="D39" s="194">
        <v>1.339</v>
      </c>
      <c r="E39" s="194">
        <v>1.339</v>
      </c>
      <c r="F39" s="194">
        <v>1.339</v>
      </c>
      <c r="G39" s="194">
        <v>1.339</v>
      </c>
      <c r="H39" s="194">
        <v>1.339</v>
      </c>
      <c r="I39" s="196">
        <v>1.339</v>
      </c>
      <c r="J39" s="196">
        <v>1.339</v>
      </c>
      <c r="K39" s="196">
        <v>1.339</v>
      </c>
      <c r="L39" s="195">
        <v>1.339</v>
      </c>
      <c r="M39" s="193">
        <v>1.339</v>
      </c>
      <c r="N39" s="193">
        <v>1.339</v>
      </c>
      <c r="O39" s="193">
        <v>1.339</v>
      </c>
    </row>
    <row r="40" spans="1:15" ht="15.75" x14ac:dyDescent="0.2">
      <c r="A40" s="112"/>
      <c r="B40" s="44" t="s">
        <v>164</v>
      </c>
      <c r="C40" s="58">
        <f t="shared" si="3"/>
        <v>12.070000000000002</v>
      </c>
      <c r="D40" s="194">
        <v>1.236</v>
      </c>
      <c r="E40" s="194">
        <v>1.6160000000000001</v>
      </c>
      <c r="F40" s="194">
        <v>2.137</v>
      </c>
      <c r="G40" s="194">
        <v>1.337</v>
      </c>
      <c r="H40" s="194">
        <v>0.35199999999999998</v>
      </c>
      <c r="I40" s="196">
        <v>4.3999999999999997E-2</v>
      </c>
      <c r="J40" s="196">
        <v>3.3000000000000002E-2</v>
      </c>
      <c r="K40" s="196">
        <v>3.1E-2</v>
      </c>
      <c r="L40" s="195">
        <v>4.2999999999999997E-2</v>
      </c>
      <c r="M40" s="193">
        <v>1.3380000000000001</v>
      </c>
      <c r="N40" s="193">
        <v>1.673</v>
      </c>
      <c r="O40" s="193">
        <v>2.23</v>
      </c>
    </row>
    <row r="41" spans="1:15" ht="15.75" x14ac:dyDescent="0.2">
      <c r="A41" s="112"/>
      <c r="B41" s="44" t="s">
        <v>166</v>
      </c>
      <c r="C41" s="58">
        <f t="shared" si="3"/>
        <v>70.957999999999998</v>
      </c>
      <c r="D41" s="194">
        <v>4.9829999999999997</v>
      </c>
      <c r="E41" s="194">
        <v>4.4859999999999998</v>
      </c>
      <c r="F41" s="194">
        <v>4.4560000000000004</v>
      </c>
      <c r="G41" s="194">
        <v>4.0049999999999999</v>
      </c>
      <c r="H41" s="194">
        <v>4.3380000000000001</v>
      </c>
      <c r="I41" s="196">
        <v>4.2640000000000002</v>
      </c>
      <c r="J41" s="196">
        <v>4.6550000000000002</v>
      </c>
      <c r="K41" s="196">
        <v>6.2329999999999997</v>
      </c>
      <c r="L41" s="195">
        <v>13.464</v>
      </c>
      <c r="M41" s="193">
        <v>6.1340000000000003</v>
      </c>
      <c r="N41" s="193">
        <v>6.6909999999999998</v>
      </c>
      <c r="O41" s="193">
        <v>7.2489999999999997</v>
      </c>
    </row>
    <row r="42" spans="1:15" ht="15.75" x14ac:dyDescent="0.2">
      <c r="A42" s="112"/>
      <c r="B42" s="44" t="s">
        <v>167</v>
      </c>
      <c r="C42" s="58">
        <f t="shared" si="3"/>
        <v>11.27</v>
      </c>
      <c r="D42" s="194">
        <v>1.1890000000000001</v>
      </c>
      <c r="E42" s="194">
        <v>1.647</v>
      </c>
      <c r="F42" s="194">
        <v>1.516</v>
      </c>
      <c r="G42" s="194">
        <v>1.0129999999999999</v>
      </c>
      <c r="H42" s="194">
        <v>0.11</v>
      </c>
      <c r="I42" s="196">
        <v>0.223</v>
      </c>
      <c r="J42" s="196">
        <v>6.8000000000000005E-2</v>
      </c>
      <c r="K42" s="196">
        <v>5.8000000000000003E-2</v>
      </c>
      <c r="L42" s="195">
        <v>9.2999999999999999E-2</v>
      </c>
      <c r="M42" s="193">
        <v>1.115</v>
      </c>
      <c r="N42" s="193">
        <v>1.673</v>
      </c>
      <c r="O42" s="193">
        <v>2.5649999999999999</v>
      </c>
    </row>
    <row r="43" spans="1:15" ht="15.75" x14ac:dyDescent="0.2">
      <c r="A43" s="112"/>
      <c r="B43" s="44" t="s">
        <v>168</v>
      </c>
      <c r="C43" s="58">
        <f t="shared" si="3"/>
        <v>23.298000000000002</v>
      </c>
      <c r="D43" s="194">
        <v>1.9470000000000001</v>
      </c>
      <c r="E43" s="194">
        <v>3.863</v>
      </c>
      <c r="F43" s="194">
        <v>3.6019999999999999</v>
      </c>
      <c r="G43" s="194">
        <v>2.8530000000000002</v>
      </c>
      <c r="H43" s="194">
        <v>0.996</v>
      </c>
      <c r="I43" s="196">
        <v>0</v>
      </c>
      <c r="J43" s="196">
        <v>0</v>
      </c>
      <c r="K43" s="196">
        <v>0</v>
      </c>
      <c r="L43" s="195">
        <v>0</v>
      </c>
      <c r="M43" s="193">
        <v>2.23</v>
      </c>
      <c r="N43" s="193">
        <v>3.3460000000000001</v>
      </c>
      <c r="O43" s="193">
        <v>4.4610000000000003</v>
      </c>
    </row>
    <row r="44" spans="1:15" ht="15.75" x14ac:dyDescent="0.2">
      <c r="A44" s="112"/>
      <c r="B44" s="44" t="s">
        <v>215</v>
      </c>
      <c r="C44" s="58">
        <f t="shared" si="3"/>
        <v>27.020000000000003</v>
      </c>
      <c r="D44" s="194">
        <v>3.3490000000000002</v>
      </c>
      <c r="E44" s="194">
        <v>4.6609999999999996</v>
      </c>
      <c r="F44" s="194">
        <v>4.0629999999999997</v>
      </c>
      <c r="G44" s="194">
        <v>2.306</v>
      </c>
      <c r="H44" s="194">
        <v>0</v>
      </c>
      <c r="I44" s="196">
        <v>0.84499999999999997</v>
      </c>
      <c r="J44" s="196">
        <v>0.215</v>
      </c>
      <c r="K44" s="196">
        <v>0.22600000000000001</v>
      </c>
      <c r="L44" s="195">
        <v>0.20300000000000001</v>
      </c>
      <c r="M44" s="193">
        <v>2.7879999999999998</v>
      </c>
      <c r="N44" s="193">
        <v>3.903</v>
      </c>
      <c r="O44" s="193">
        <v>4.4610000000000003</v>
      </c>
    </row>
    <row r="45" spans="1:15" ht="15.75" x14ac:dyDescent="0.2">
      <c r="A45" s="112"/>
      <c r="B45" s="44" t="s">
        <v>216</v>
      </c>
      <c r="C45" s="58">
        <f t="shared" si="3"/>
        <v>32.345999999999997</v>
      </c>
      <c r="D45" s="194">
        <v>4.3179999999999996</v>
      </c>
      <c r="E45" s="194">
        <v>4.1929999999999996</v>
      </c>
      <c r="F45" s="194">
        <v>4.8479999999999999</v>
      </c>
      <c r="G45" s="194">
        <v>2.8660000000000001</v>
      </c>
      <c r="H45" s="194">
        <v>1.032</v>
      </c>
      <c r="I45" s="196">
        <v>0.60299999999999998</v>
      </c>
      <c r="J45" s="196">
        <v>0.35199999999999998</v>
      </c>
      <c r="K45" s="196">
        <v>0.35699999999999998</v>
      </c>
      <c r="L45" s="195">
        <v>0.39300000000000002</v>
      </c>
      <c r="M45" s="193">
        <v>3.3460000000000001</v>
      </c>
      <c r="N45" s="193">
        <v>5.0190000000000001</v>
      </c>
      <c r="O45" s="193">
        <v>5.0190000000000001</v>
      </c>
    </row>
    <row r="46" spans="1:15" ht="15.75" x14ac:dyDescent="0.2">
      <c r="A46" s="112"/>
      <c r="B46" s="44" t="s">
        <v>173</v>
      </c>
      <c r="C46" s="58">
        <f t="shared" si="3"/>
        <v>27.134999999999998</v>
      </c>
      <c r="D46" s="194">
        <v>3.61</v>
      </c>
      <c r="E46" s="194">
        <v>4.375</v>
      </c>
      <c r="F46" s="194">
        <v>4.59</v>
      </c>
      <c r="G46" s="194">
        <v>1.9510000000000001</v>
      </c>
      <c r="H46" s="194">
        <v>0.59099999999999997</v>
      </c>
      <c r="I46" s="196">
        <v>0.51</v>
      </c>
      <c r="J46" s="196">
        <v>0</v>
      </c>
      <c r="K46" s="196">
        <v>0.79</v>
      </c>
      <c r="L46" s="195">
        <v>0.34699999999999998</v>
      </c>
      <c r="M46" s="193">
        <v>2.23</v>
      </c>
      <c r="N46" s="193">
        <v>3.68</v>
      </c>
      <c r="O46" s="193">
        <v>4.4610000000000003</v>
      </c>
    </row>
    <row r="47" spans="1:15" ht="15.75" x14ac:dyDescent="0.2">
      <c r="A47" s="112"/>
      <c r="B47" s="44" t="s">
        <v>176</v>
      </c>
      <c r="C47" s="58">
        <f t="shared" si="3"/>
        <v>1.3360000000000003</v>
      </c>
      <c r="D47" s="194">
        <v>9.7000000000000003E-2</v>
      </c>
      <c r="E47" s="194">
        <v>0.107</v>
      </c>
      <c r="F47" s="194">
        <v>0.1</v>
      </c>
      <c r="G47" s="194">
        <v>0.112</v>
      </c>
      <c r="H47" s="194">
        <v>0.13</v>
      </c>
      <c r="I47" s="196">
        <v>0.13</v>
      </c>
      <c r="J47" s="196">
        <v>0.109</v>
      </c>
      <c r="K47" s="196">
        <v>0.10100000000000001</v>
      </c>
      <c r="L47" s="195">
        <v>0.114</v>
      </c>
      <c r="M47" s="193">
        <v>0.112</v>
      </c>
      <c r="N47" s="193">
        <v>0.112</v>
      </c>
      <c r="O47" s="193">
        <v>0.112</v>
      </c>
    </row>
    <row r="48" spans="1:15" ht="15.75" x14ac:dyDescent="0.2">
      <c r="A48" s="112"/>
      <c r="B48" s="44" t="s">
        <v>177</v>
      </c>
      <c r="C48" s="58">
        <f t="shared" si="3"/>
        <v>23.402000000000001</v>
      </c>
      <c r="D48" s="194">
        <v>3.22</v>
      </c>
      <c r="E48" s="194">
        <v>3.351</v>
      </c>
      <c r="F48" s="194">
        <v>4.484</v>
      </c>
      <c r="G48" s="194">
        <v>1.6830000000000001</v>
      </c>
      <c r="H48" s="194">
        <v>0.627</v>
      </c>
      <c r="I48" s="196">
        <v>0</v>
      </c>
      <c r="J48" s="196">
        <v>0</v>
      </c>
      <c r="K48" s="196">
        <v>0</v>
      </c>
      <c r="L48" s="195">
        <v>0</v>
      </c>
      <c r="M48" s="193">
        <v>2.23</v>
      </c>
      <c r="N48" s="193">
        <v>3.3460000000000001</v>
      </c>
      <c r="O48" s="193">
        <v>4.4610000000000003</v>
      </c>
    </row>
    <row r="49" spans="1:15" ht="15.75" x14ac:dyDescent="0.2">
      <c r="A49" s="112"/>
      <c r="B49" s="44" t="s">
        <v>178</v>
      </c>
      <c r="C49" s="58">
        <f t="shared" si="3"/>
        <v>37.722000000000001</v>
      </c>
      <c r="D49" s="194">
        <v>5.9320000000000004</v>
      </c>
      <c r="E49" s="194">
        <v>6.6449999999999996</v>
      </c>
      <c r="F49" s="194">
        <v>6.35</v>
      </c>
      <c r="G49" s="194">
        <v>3.1819999999999999</v>
      </c>
      <c r="H49" s="194">
        <v>0</v>
      </c>
      <c r="I49" s="196">
        <v>0</v>
      </c>
      <c r="J49" s="196">
        <v>0</v>
      </c>
      <c r="K49" s="196">
        <v>0</v>
      </c>
      <c r="L49" s="195">
        <v>0</v>
      </c>
      <c r="M49" s="193">
        <v>3.3460000000000001</v>
      </c>
      <c r="N49" s="193">
        <v>5.5759999999999996</v>
      </c>
      <c r="O49" s="193">
        <v>6.6909999999999998</v>
      </c>
    </row>
    <row r="50" spans="1:15" ht="15.75" x14ac:dyDescent="0.2">
      <c r="A50" s="112"/>
      <c r="B50" s="44" t="s">
        <v>179</v>
      </c>
      <c r="C50" s="58">
        <f t="shared" si="3"/>
        <v>17.521999999999998</v>
      </c>
      <c r="D50" s="194">
        <v>1.871</v>
      </c>
      <c r="E50" s="194">
        <v>2.4729999999999999</v>
      </c>
      <c r="F50" s="194">
        <v>2.399</v>
      </c>
      <c r="G50" s="194">
        <v>1.2989999999999999</v>
      </c>
      <c r="H50" s="194">
        <v>0</v>
      </c>
      <c r="I50" s="196">
        <v>0</v>
      </c>
      <c r="J50" s="196">
        <v>0</v>
      </c>
      <c r="K50" s="196">
        <v>0</v>
      </c>
      <c r="L50" s="195">
        <v>0</v>
      </c>
      <c r="M50" s="193">
        <v>2.7879999999999998</v>
      </c>
      <c r="N50" s="193">
        <v>3.3460000000000001</v>
      </c>
      <c r="O50" s="193">
        <v>3.3460000000000001</v>
      </c>
    </row>
    <row r="51" spans="1:15" ht="15.75" x14ac:dyDescent="0.2">
      <c r="A51" s="112"/>
      <c r="B51" s="44" t="s">
        <v>180</v>
      </c>
      <c r="C51" s="58">
        <f t="shared" si="3"/>
        <v>34.32</v>
      </c>
      <c r="D51" s="194">
        <v>6.1189999999999998</v>
      </c>
      <c r="E51" s="194">
        <v>4.8639999999999999</v>
      </c>
      <c r="F51" s="194">
        <v>5.7919999999999998</v>
      </c>
      <c r="G51" s="194">
        <v>3.0459999999999998</v>
      </c>
      <c r="H51" s="194">
        <v>0</v>
      </c>
      <c r="I51" s="196">
        <v>0</v>
      </c>
      <c r="J51" s="196">
        <v>0</v>
      </c>
      <c r="K51" s="196">
        <v>0</v>
      </c>
      <c r="L51" s="195">
        <v>0</v>
      </c>
      <c r="M51" s="193">
        <v>3.3460000000000001</v>
      </c>
      <c r="N51" s="193">
        <v>5.0190000000000001</v>
      </c>
      <c r="O51" s="193">
        <v>6.1340000000000003</v>
      </c>
    </row>
    <row r="52" spans="1:15" ht="15.75" x14ac:dyDescent="0.2">
      <c r="A52" s="112"/>
      <c r="B52" s="44" t="s">
        <v>181</v>
      </c>
      <c r="C52" s="58">
        <f t="shared" si="3"/>
        <v>17.506999999999998</v>
      </c>
      <c r="D52" s="194">
        <v>2.74</v>
      </c>
      <c r="E52" s="194">
        <v>2.0499999999999998</v>
      </c>
      <c r="F52" s="194">
        <v>2.9820000000000002</v>
      </c>
      <c r="G52" s="194">
        <v>1.4279999999999999</v>
      </c>
      <c r="H52" s="194">
        <v>0.24299999999999999</v>
      </c>
      <c r="I52" s="196">
        <v>6.0999999999999999E-2</v>
      </c>
      <c r="J52" s="196">
        <v>7.0000000000000007E-2</v>
      </c>
      <c r="K52" s="196">
        <v>5.1999999999999998E-2</v>
      </c>
      <c r="L52" s="195">
        <v>7.3999999999999996E-2</v>
      </c>
      <c r="M52" s="193">
        <v>1.673</v>
      </c>
      <c r="N52" s="193">
        <v>2.7879999999999998</v>
      </c>
      <c r="O52" s="193">
        <v>3.3460000000000001</v>
      </c>
    </row>
    <row r="53" spans="1:15" ht="15.75" x14ac:dyDescent="0.2">
      <c r="A53" s="112"/>
      <c r="B53" s="44" t="s">
        <v>182</v>
      </c>
      <c r="C53" s="58">
        <f t="shared" si="3"/>
        <v>44.735000000000007</v>
      </c>
      <c r="D53" s="194">
        <v>7.3490000000000002</v>
      </c>
      <c r="E53" s="194">
        <v>7.5250000000000004</v>
      </c>
      <c r="F53" s="194">
        <v>6.6639999999999997</v>
      </c>
      <c r="G53" s="194">
        <v>4.1609999999999996</v>
      </c>
      <c r="H53" s="194">
        <v>7.6999999999999999E-2</v>
      </c>
      <c r="I53" s="196">
        <v>0</v>
      </c>
      <c r="J53" s="196">
        <v>0</v>
      </c>
      <c r="K53" s="196">
        <v>0</v>
      </c>
      <c r="L53" s="195">
        <v>0</v>
      </c>
      <c r="M53" s="193">
        <v>4.4610000000000003</v>
      </c>
      <c r="N53" s="193">
        <v>6.6909999999999998</v>
      </c>
      <c r="O53" s="193">
        <v>7.8070000000000004</v>
      </c>
    </row>
    <row r="54" spans="1:15" ht="15.75" x14ac:dyDescent="0.2">
      <c r="A54" s="112"/>
      <c r="B54" s="44" t="s">
        <v>183</v>
      </c>
      <c r="C54" s="58">
        <f>SUM(D54:O54)</f>
        <v>14.194000000000001</v>
      </c>
      <c r="D54" s="194">
        <v>1.3049999999999999</v>
      </c>
      <c r="E54" s="194">
        <v>1.764</v>
      </c>
      <c r="F54" s="194">
        <v>1.99</v>
      </c>
      <c r="G54" s="194">
        <v>1.329</v>
      </c>
      <c r="H54" s="194">
        <v>0</v>
      </c>
      <c r="I54" s="196">
        <v>0</v>
      </c>
      <c r="J54" s="196">
        <v>0</v>
      </c>
      <c r="K54" s="196">
        <v>0</v>
      </c>
      <c r="L54" s="195">
        <v>0</v>
      </c>
      <c r="M54" s="193">
        <v>2.23</v>
      </c>
      <c r="N54" s="193">
        <v>2.7879999999999998</v>
      </c>
      <c r="O54" s="193">
        <v>2.7879999999999998</v>
      </c>
    </row>
    <row r="55" spans="1:15" ht="15.75" x14ac:dyDescent="0.2">
      <c r="A55" s="112"/>
      <c r="B55" s="44" t="s">
        <v>185</v>
      </c>
      <c r="C55" s="58">
        <f t="shared" si="3"/>
        <v>18.259999999999998</v>
      </c>
      <c r="D55" s="194">
        <v>2.169</v>
      </c>
      <c r="E55" s="194">
        <v>2.48</v>
      </c>
      <c r="F55" s="194">
        <v>2.9249999999999998</v>
      </c>
      <c r="G55" s="194">
        <v>1.5429999999999999</v>
      </c>
      <c r="H55" s="194">
        <v>1.3360000000000001</v>
      </c>
      <c r="I55" s="196">
        <v>0</v>
      </c>
      <c r="J55" s="196">
        <v>0</v>
      </c>
      <c r="K55" s="196">
        <v>0</v>
      </c>
      <c r="L55" s="195">
        <v>0</v>
      </c>
      <c r="M55" s="193">
        <v>1.673</v>
      </c>
      <c r="N55" s="193">
        <v>2.7879999999999998</v>
      </c>
      <c r="O55" s="193">
        <v>3.3460000000000001</v>
      </c>
    </row>
    <row r="56" spans="1:15" ht="15.75" x14ac:dyDescent="0.2">
      <c r="A56" s="112"/>
      <c r="B56" s="44" t="s">
        <v>187</v>
      </c>
      <c r="C56" s="58">
        <f t="shared" si="3"/>
        <v>34.300000000000004</v>
      </c>
      <c r="D56" s="194">
        <v>5.2</v>
      </c>
      <c r="E56" s="194">
        <v>5.1210000000000004</v>
      </c>
      <c r="F56" s="194">
        <v>5.5250000000000004</v>
      </c>
      <c r="G56" s="194">
        <v>3.3980000000000001</v>
      </c>
      <c r="H56" s="194">
        <v>0</v>
      </c>
      <c r="I56" s="196">
        <v>0</v>
      </c>
      <c r="J56" s="196">
        <v>0</v>
      </c>
      <c r="K56" s="196">
        <v>0</v>
      </c>
      <c r="L56" s="195">
        <v>0</v>
      </c>
      <c r="M56" s="193">
        <v>3.903</v>
      </c>
      <c r="N56" s="193">
        <v>5.0190000000000001</v>
      </c>
      <c r="O56" s="193">
        <v>6.1340000000000003</v>
      </c>
    </row>
    <row r="57" spans="1:15" ht="15.75" x14ac:dyDescent="0.2">
      <c r="A57" s="112"/>
      <c r="B57" s="44" t="s">
        <v>188</v>
      </c>
      <c r="C57" s="58">
        <f>SUM(D57:O57)</f>
        <v>56.39</v>
      </c>
      <c r="D57" s="194">
        <v>6.9370000000000003</v>
      </c>
      <c r="E57" s="194">
        <v>6.9550000000000001</v>
      </c>
      <c r="F57" s="194">
        <v>8.6880000000000006</v>
      </c>
      <c r="G57" s="194">
        <v>5.5220000000000002</v>
      </c>
      <c r="H57" s="194">
        <v>3.8</v>
      </c>
      <c r="I57" s="196">
        <v>0.59599999999999997</v>
      </c>
      <c r="J57" s="196">
        <v>0.59699999999999998</v>
      </c>
      <c r="K57" s="196">
        <v>0.67600000000000005</v>
      </c>
      <c r="L57" s="195">
        <v>0.872</v>
      </c>
      <c r="M57" s="193">
        <v>5.5759999999999996</v>
      </c>
      <c r="N57" s="193">
        <v>7.2489999999999997</v>
      </c>
      <c r="O57" s="193">
        <v>8.9220000000000006</v>
      </c>
    </row>
    <row r="58" spans="1:15" ht="15.75" x14ac:dyDescent="0.2">
      <c r="A58" s="112"/>
      <c r="B58" s="44" t="s">
        <v>189</v>
      </c>
      <c r="C58" s="58">
        <f t="shared" si="3"/>
        <v>31.756999999999998</v>
      </c>
      <c r="D58" s="194">
        <v>3.4020000000000001</v>
      </c>
      <c r="E58" s="194">
        <v>4.1219999999999999</v>
      </c>
      <c r="F58" s="194">
        <v>4.1369999999999996</v>
      </c>
      <c r="G58" s="194">
        <v>5.04</v>
      </c>
      <c r="H58" s="194">
        <v>0</v>
      </c>
      <c r="I58" s="196">
        <v>0</v>
      </c>
      <c r="J58" s="196">
        <v>0</v>
      </c>
      <c r="K58" s="196">
        <v>0</v>
      </c>
      <c r="L58" s="195">
        <v>0</v>
      </c>
      <c r="M58" s="193">
        <v>3.903</v>
      </c>
      <c r="N58" s="193">
        <v>5.0190000000000001</v>
      </c>
      <c r="O58" s="193">
        <v>6.1340000000000003</v>
      </c>
    </row>
    <row r="59" spans="1:15" ht="15.75" x14ac:dyDescent="0.2">
      <c r="A59" s="112"/>
      <c r="B59" s="44" t="s">
        <v>191</v>
      </c>
      <c r="C59" s="58">
        <f t="shared" si="3"/>
        <v>27.961999999999996</v>
      </c>
      <c r="D59" s="194">
        <v>4.7190000000000003</v>
      </c>
      <c r="E59" s="194">
        <v>3.681</v>
      </c>
      <c r="F59" s="194">
        <v>4.5090000000000003</v>
      </c>
      <c r="G59" s="194">
        <v>2.7850000000000001</v>
      </c>
      <c r="H59" s="194">
        <v>0</v>
      </c>
      <c r="I59" s="196">
        <v>0</v>
      </c>
      <c r="J59" s="196">
        <v>0</v>
      </c>
      <c r="K59" s="196">
        <v>0</v>
      </c>
      <c r="L59" s="195">
        <v>0</v>
      </c>
      <c r="M59" s="193">
        <v>2.7879999999999998</v>
      </c>
      <c r="N59" s="193">
        <v>4.4610000000000003</v>
      </c>
      <c r="O59" s="193">
        <v>5.0190000000000001</v>
      </c>
    </row>
    <row r="60" spans="1:15" ht="15.75" x14ac:dyDescent="0.2">
      <c r="A60" s="112"/>
      <c r="B60" s="44" t="s">
        <v>192</v>
      </c>
      <c r="C60" s="58">
        <f t="shared" si="3"/>
        <v>12.413</v>
      </c>
      <c r="D60" s="194">
        <v>0.76200000000000001</v>
      </c>
      <c r="E60" s="194">
        <v>2.2919999999999998</v>
      </c>
      <c r="F60" s="194">
        <v>1.6319999999999999</v>
      </c>
      <c r="G60" s="194">
        <v>1.2909999999999999</v>
      </c>
      <c r="H60" s="194">
        <v>0.30299999999999999</v>
      </c>
      <c r="I60" s="196">
        <v>0</v>
      </c>
      <c r="J60" s="196">
        <v>0</v>
      </c>
      <c r="K60" s="196">
        <v>0</v>
      </c>
      <c r="L60" s="195">
        <v>0</v>
      </c>
      <c r="M60" s="193">
        <v>1.3380000000000001</v>
      </c>
      <c r="N60" s="193">
        <v>2.0070000000000001</v>
      </c>
      <c r="O60" s="193">
        <v>2.7879999999999998</v>
      </c>
    </row>
    <row r="61" spans="1:15" ht="15.75" x14ac:dyDescent="0.2">
      <c r="A61" s="112"/>
      <c r="B61" s="44" t="s">
        <v>193</v>
      </c>
      <c r="C61" s="58">
        <f>SUM(D61:O61)</f>
        <v>25.832999999999998</v>
      </c>
      <c r="D61" s="194">
        <v>3.33</v>
      </c>
      <c r="E61" s="194">
        <v>4.1230000000000002</v>
      </c>
      <c r="F61" s="194">
        <v>3.6760000000000002</v>
      </c>
      <c r="G61" s="194">
        <v>2.69</v>
      </c>
      <c r="H61" s="194">
        <v>0.30399999999999999</v>
      </c>
      <c r="I61" s="196">
        <v>0</v>
      </c>
      <c r="J61" s="196">
        <v>0</v>
      </c>
      <c r="K61" s="196">
        <v>0</v>
      </c>
      <c r="L61" s="195">
        <v>0</v>
      </c>
      <c r="M61" s="193">
        <v>2.7879999999999998</v>
      </c>
      <c r="N61" s="193">
        <v>3.903</v>
      </c>
      <c r="O61" s="193">
        <v>5.0190000000000001</v>
      </c>
    </row>
    <row r="62" spans="1:15" ht="15.75" x14ac:dyDescent="0.2">
      <c r="A62" s="112"/>
      <c r="B62" s="44" t="s">
        <v>194</v>
      </c>
      <c r="C62" s="58">
        <f t="shared" si="3"/>
        <v>12.850999999999999</v>
      </c>
      <c r="D62" s="194">
        <v>0.87</v>
      </c>
      <c r="E62" s="194">
        <v>2.0670000000000002</v>
      </c>
      <c r="F62" s="194">
        <v>1.5569999999999999</v>
      </c>
      <c r="G62" s="194">
        <v>1.1279999999999999</v>
      </c>
      <c r="H62" s="194">
        <v>0.872</v>
      </c>
      <c r="I62" s="196">
        <v>0</v>
      </c>
      <c r="J62" s="196">
        <v>0</v>
      </c>
      <c r="K62" s="196">
        <v>0</v>
      </c>
      <c r="L62" s="195">
        <v>0</v>
      </c>
      <c r="M62" s="193">
        <v>1.3380000000000001</v>
      </c>
      <c r="N62" s="193">
        <v>1.673</v>
      </c>
      <c r="O62" s="193">
        <v>3.3460000000000001</v>
      </c>
    </row>
    <row r="63" spans="1:15" ht="15.75" x14ac:dyDescent="0.2">
      <c r="A63" s="112"/>
      <c r="B63" s="44" t="s">
        <v>195</v>
      </c>
      <c r="C63" s="58">
        <f t="shared" si="3"/>
        <v>35.167999999999999</v>
      </c>
      <c r="D63" s="194">
        <v>4.6740000000000004</v>
      </c>
      <c r="E63" s="194">
        <v>5.6890000000000001</v>
      </c>
      <c r="F63" s="194">
        <v>6.2110000000000003</v>
      </c>
      <c r="G63" s="194">
        <v>3.5379999999999998</v>
      </c>
      <c r="H63" s="194">
        <v>0</v>
      </c>
      <c r="I63" s="196">
        <v>0</v>
      </c>
      <c r="J63" s="196">
        <v>0</v>
      </c>
      <c r="K63" s="196">
        <v>0</v>
      </c>
      <c r="L63" s="195">
        <v>0</v>
      </c>
      <c r="M63" s="193">
        <v>3.903</v>
      </c>
      <c r="N63" s="193">
        <v>5.0190000000000001</v>
      </c>
      <c r="O63" s="193">
        <v>6.1340000000000003</v>
      </c>
    </row>
    <row r="64" spans="1:15" ht="15.75" x14ac:dyDescent="0.2">
      <c r="A64" s="112"/>
      <c r="B64" s="44" t="s">
        <v>196</v>
      </c>
      <c r="C64" s="58">
        <f t="shared" si="3"/>
        <v>15.267000000000001</v>
      </c>
      <c r="D64" s="194">
        <v>2.149</v>
      </c>
      <c r="E64" s="194">
        <v>2.5169999999999999</v>
      </c>
      <c r="F64" s="194">
        <v>2.4550000000000001</v>
      </c>
      <c r="G64" s="194">
        <v>1.2310000000000001</v>
      </c>
      <c r="H64" s="194">
        <v>0</v>
      </c>
      <c r="I64" s="196">
        <v>0</v>
      </c>
      <c r="J64" s="196">
        <v>0</v>
      </c>
      <c r="K64" s="196">
        <v>0</v>
      </c>
      <c r="L64" s="195">
        <v>0</v>
      </c>
      <c r="M64" s="193">
        <v>1.673</v>
      </c>
      <c r="N64" s="193">
        <v>2.4540000000000002</v>
      </c>
      <c r="O64" s="193">
        <v>2.7879999999999998</v>
      </c>
    </row>
    <row r="65" spans="1:16" ht="15.75" x14ac:dyDescent="0.2">
      <c r="A65" s="112"/>
      <c r="B65" s="44" t="s">
        <v>198</v>
      </c>
      <c r="C65" s="58">
        <f t="shared" si="3"/>
        <v>13.733000000000001</v>
      </c>
      <c r="D65" s="194">
        <v>2.74</v>
      </c>
      <c r="E65" s="194">
        <v>1.8169999999999999</v>
      </c>
      <c r="F65" s="194">
        <v>1.974</v>
      </c>
      <c r="G65" s="194">
        <v>0.94299999999999995</v>
      </c>
      <c r="H65" s="194">
        <v>0.126</v>
      </c>
      <c r="I65" s="196">
        <v>0</v>
      </c>
      <c r="J65" s="196">
        <v>0</v>
      </c>
      <c r="K65" s="196">
        <v>0</v>
      </c>
      <c r="L65" s="195">
        <v>0</v>
      </c>
      <c r="M65" s="193">
        <v>1.115</v>
      </c>
      <c r="N65" s="193">
        <v>2.23</v>
      </c>
      <c r="O65" s="193">
        <v>2.7879999999999998</v>
      </c>
    </row>
    <row r="66" spans="1:16" ht="15.75" x14ac:dyDescent="0.2">
      <c r="A66" s="112"/>
      <c r="B66" s="44" t="s">
        <v>199</v>
      </c>
      <c r="C66" s="58">
        <f t="shared" si="3"/>
        <v>29.259999999999998</v>
      </c>
      <c r="D66" s="194">
        <v>2.8980000000000001</v>
      </c>
      <c r="E66" s="194">
        <v>5.407</v>
      </c>
      <c r="F66" s="194">
        <v>5.016</v>
      </c>
      <c r="G66" s="194">
        <v>3.1139999999999999</v>
      </c>
      <c r="H66" s="194">
        <v>0</v>
      </c>
      <c r="I66" s="196">
        <v>0</v>
      </c>
      <c r="J66" s="196">
        <v>0</v>
      </c>
      <c r="K66" s="196">
        <v>0</v>
      </c>
      <c r="L66" s="195">
        <v>0</v>
      </c>
      <c r="M66" s="193">
        <v>2.7879999999999998</v>
      </c>
      <c r="N66" s="193">
        <v>4.4610000000000003</v>
      </c>
      <c r="O66" s="193">
        <v>5.5759999999999996</v>
      </c>
    </row>
    <row r="67" spans="1:16" ht="15.75" x14ac:dyDescent="0.2">
      <c r="A67" s="112"/>
      <c r="B67" s="44" t="s">
        <v>200</v>
      </c>
      <c r="C67" s="58">
        <f>SUM(D67:O67)</f>
        <v>37.091999999999999</v>
      </c>
      <c r="D67" s="194">
        <v>4.2690000000000001</v>
      </c>
      <c r="E67" s="194">
        <v>5.3460000000000001</v>
      </c>
      <c r="F67" s="194">
        <v>5.5149999999999997</v>
      </c>
      <c r="G67" s="194">
        <v>3.4820000000000002</v>
      </c>
      <c r="H67" s="194">
        <v>1.3979999999999999</v>
      </c>
      <c r="I67" s="196">
        <v>0</v>
      </c>
      <c r="J67" s="196">
        <v>0.78900000000000003</v>
      </c>
      <c r="K67" s="196">
        <v>0.438</v>
      </c>
      <c r="L67" s="195">
        <v>0.79900000000000004</v>
      </c>
      <c r="M67" s="193">
        <v>3.3460000000000001</v>
      </c>
      <c r="N67" s="193">
        <v>5.5759999999999996</v>
      </c>
      <c r="O67" s="193">
        <v>6.1340000000000003</v>
      </c>
    </row>
    <row r="68" spans="1:16" ht="15.75" x14ac:dyDescent="0.2">
      <c r="A68" s="112"/>
      <c r="B68" s="44" t="s">
        <v>203</v>
      </c>
      <c r="C68" s="58">
        <f t="shared" si="3"/>
        <v>23</v>
      </c>
      <c r="D68" s="194">
        <v>3.0990000000000002</v>
      </c>
      <c r="E68" s="194">
        <v>3.645</v>
      </c>
      <c r="F68" s="194">
        <v>3.8039999999999998</v>
      </c>
      <c r="G68" s="194">
        <v>1.905</v>
      </c>
      <c r="H68" s="194">
        <v>0.51</v>
      </c>
      <c r="I68" s="196">
        <v>0</v>
      </c>
      <c r="J68" s="196">
        <v>0</v>
      </c>
      <c r="K68" s="196">
        <v>0</v>
      </c>
      <c r="L68" s="195">
        <v>0</v>
      </c>
      <c r="M68" s="193">
        <v>2.23</v>
      </c>
      <c r="N68" s="193">
        <v>3.3460000000000001</v>
      </c>
      <c r="O68" s="193">
        <v>4.4610000000000003</v>
      </c>
    </row>
    <row r="69" spans="1:16" ht="15.75" x14ac:dyDescent="0.2">
      <c r="A69" s="112"/>
      <c r="B69" s="44" t="s">
        <v>204</v>
      </c>
      <c r="C69" s="58">
        <f t="shared" si="3"/>
        <v>56.745000000000005</v>
      </c>
      <c r="D69" s="194">
        <v>10.669</v>
      </c>
      <c r="E69" s="194">
        <v>9.125</v>
      </c>
      <c r="F69" s="194">
        <v>9.2260000000000009</v>
      </c>
      <c r="G69" s="194">
        <v>4.8620000000000001</v>
      </c>
      <c r="H69" s="194">
        <v>0</v>
      </c>
      <c r="I69" s="196">
        <v>0</v>
      </c>
      <c r="J69" s="196">
        <v>0</v>
      </c>
      <c r="K69" s="196">
        <v>0</v>
      </c>
      <c r="L69" s="195">
        <v>0</v>
      </c>
      <c r="M69" s="193">
        <v>5.0190000000000001</v>
      </c>
      <c r="N69" s="193">
        <v>7.8070000000000004</v>
      </c>
      <c r="O69" s="193">
        <v>10.037000000000001</v>
      </c>
    </row>
    <row r="70" spans="1:16" ht="15.75" x14ac:dyDescent="0.2">
      <c r="A70" s="112"/>
      <c r="B70" s="44" t="s">
        <v>217</v>
      </c>
      <c r="C70" s="58">
        <f t="shared" si="3"/>
        <v>12.141000000000002</v>
      </c>
      <c r="D70" s="193">
        <v>1.625</v>
      </c>
      <c r="E70" s="195">
        <v>1.7310000000000001</v>
      </c>
      <c r="F70" s="195">
        <v>2.1560000000000001</v>
      </c>
      <c r="G70" s="195">
        <v>0.89800000000000002</v>
      </c>
      <c r="H70" s="195">
        <v>0.155</v>
      </c>
      <c r="I70" s="193">
        <v>0</v>
      </c>
      <c r="J70" s="193">
        <v>0</v>
      </c>
      <c r="K70" s="193">
        <v>0</v>
      </c>
      <c r="L70" s="195">
        <v>0</v>
      </c>
      <c r="M70" s="193">
        <v>1.115</v>
      </c>
      <c r="N70" s="193">
        <v>1.673</v>
      </c>
      <c r="O70" s="193">
        <v>2.7879999999999998</v>
      </c>
    </row>
    <row r="71" spans="1:16" ht="15.75" x14ac:dyDescent="0.2">
      <c r="A71" s="112"/>
      <c r="B71" s="48" t="s">
        <v>211</v>
      </c>
      <c r="C71" s="58">
        <f t="shared" si="3"/>
        <v>5.923</v>
      </c>
      <c r="D71" s="193">
        <v>5.0999999999999997E-2</v>
      </c>
      <c r="E71" s="195">
        <v>0.94799999999999995</v>
      </c>
      <c r="F71" s="195">
        <v>0.80900000000000005</v>
      </c>
      <c r="G71" s="195">
        <v>0.79600000000000004</v>
      </c>
      <c r="H71" s="195">
        <v>0.19600000000000001</v>
      </c>
      <c r="I71" s="193">
        <v>0</v>
      </c>
      <c r="J71" s="193">
        <v>0</v>
      </c>
      <c r="K71" s="193">
        <v>0</v>
      </c>
      <c r="L71" s="195">
        <v>0</v>
      </c>
      <c r="M71" s="193">
        <v>0.89200000000000002</v>
      </c>
      <c r="N71" s="193">
        <v>1.004</v>
      </c>
      <c r="O71" s="193">
        <v>1.2270000000000001</v>
      </c>
    </row>
    <row r="72" spans="1:16" ht="21" customHeight="1" x14ac:dyDescent="0.2">
      <c r="A72" s="112">
        <v>3</v>
      </c>
      <c r="B72" s="48" t="s">
        <v>30</v>
      </c>
      <c r="C72" s="58">
        <f t="shared" si="3"/>
        <v>27.112999999999996</v>
      </c>
      <c r="D72" s="58">
        <v>6.6689999999999996</v>
      </c>
      <c r="E72" s="58">
        <v>4.6840000000000002</v>
      </c>
      <c r="F72" s="58">
        <v>5.44</v>
      </c>
      <c r="G72" s="58">
        <v>1.2050000000000001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1.095</v>
      </c>
      <c r="N72" s="58">
        <v>3.1080000000000001</v>
      </c>
      <c r="O72" s="58">
        <v>4.9119999999999999</v>
      </c>
    </row>
    <row r="73" spans="1:16" ht="17.25" customHeight="1" x14ac:dyDescent="0.2">
      <c r="A73" s="112">
        <v>4</v>
      </c>
      <c r="B73" s="48" t="s">
        <v>37</v>
      </c>
      <c r="C73" s="58">
        <f t="shared" ref="C73:C75" si="4">SUM(D73:O73)</f>
        <v>3.8000000000000003</v>
      </c>
      <c r="D73" s="58">
        <v>7.0000000000000007E-2</v>
      </c>
      <c r="E73" s="58">
        <v>0.81</v>
      </c>
      <c r="F73" s="58">
        <v>0.84</v>
      </c>
      <c r="G73" s="58">
        <v>0.38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0.45</v>
      </c>
      <c r="N73" s="58">
        <v>0.6</v>
      </c>
      <c r="O73" s="58">
        <v>0.65</v>
      </c>
    </row>
    <row r="74" spans="1:16" ht="20.45" customHeight="1" x14ac:dyDescent="0.2">
      <c r="A74" s="185">
        <v>5</v>
      </c>
      <c r="B74" s="48" t="s">
        <v>83</v>
      </c>
      <c r="C74" s="58">
        <f>C75</f>
        <v>3.5680000000000001</v>
      </c>
      <c r="D74" s="58">
        <f t="shared" ref="D74:O74" si="5">D75</f>
        <v>0.59299999999999997</v>
      </c>
      <c r="E74" s="58">
        <f t="shared" si="5"/>
        <v>0.82299999999999995</v>
      </c>
      <c r="F74" s="58">
        <f t="shared" si="5"/>
        <v>0.34300000000000003</v>
      </c>
      <c r="G74" s="58">
        <f t="shared" si="5"/>
        <v>0</v>
      </c>
      <c r="H74" s="58">
        <f>H75</f>
        <v>0</v>
      </c>
      <c r="I74" s="58">
        <f t="shared" si="5"/>
        <v>0</v>
      </c>
      <c r="J74" s="58">
        <f t="shared" si="5"/>
        <v>0</v>
      </c>
      <c r="K74" s="58">
        <f t="shared" si="5"/>
        <v>0</v>
      </c>
      <c r="L74" s="58">
        <f t="shared" si="5"/>
        <v>0</v>
      </c>
      <c r="M74" s="58">
        <f t="shared" si="5"/>
        <v>0</v>
      </c>
      <c r="N74" s="58">
        <f t="shared" si="5"/>
        <v>0.80100000000000005</v>
      </c>
      <c r="O74" s="58">
        <f t="shared" si="5"/>
        <v>1.008</v>
      </c>
    </row>
    <row r="75" spans="1:16" ht="16.5" customHeight="1" x14ac:dyDescent="0.2">
      <c r="A75" s="185"/>
      <c r="B75" s="48" t="s">
        <v>38</v>
      </c>
      <c r="C75" s="58">
        <f t="shared" si="4"/>
        <v>3.5680000000000001</v>
      </c>
      <c r="D75" s="58">
        <v>0.59299999999999997</v>
      </c>
      <c r="E75" s="58">
        <v>0.82299999999999995</v>
      </c>
      <c r="F75" s="58">
        <v>0.34300000000000003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0.80100000000000005</v>
      </c>
      <c r="O75" s="58">
        <v>1.008</v>
      </c>
    </row>
    <row r="76" spans="1:16" ht="33.75" customHeight="1" x14ac:dyDescent="0.2">
      <c r="A76" s="112">
        <v>6</v>
      </c>
      <c r="B76" s="48" t="s">
        <v>48</v>
      </c>
      <c r="C76" s="58">
        <f>SUM(D76:O76)</f>
        <v>123.053</v>
      </c>
      <c r="D76" s="58">
        <v>14.305</v>
      </c>
      <c r="E76" s="58">
        <v>20.702999999999999</v>
      </c>
      <c r="F76" s="58">
        <v>24.207999999999998</v>
      </c>
      <c r="G76" s="58">
        <v>12.491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9.4749999999999996</v>
      </c>
      <c r="N76" s="58">
        <v>18.193999999999999</v>
      </c>
      <c r="O76" s="58">
        <v>23.677</v>
      </c>
    </row>
    <row r="77" spans="1:16" ht="15.75" x14ac:dyDescent="0.2">
      <c r="A77" s="112">
        <v>7</v>
      </c>
      <c r="B77" s="48" t="s">
        <v>75</v>
      </c>
      <c r="C77" s="65">
        <f>SUM(D77:O77)</f>
        <v>88.075999999999993</v>
      </c>
      <c r="D77" s="65">
        <f t="shared" ref="D77:O77" si="6">SUM(D78:D79)</f>
        <v>14.266999999999999</v>
      </c>
      <c r="E77" s="65">
        <f t="shared" si="6"/>
        <v>10.991</v>
      </c>
      <c r="F77" s="65">
        <f t="shared" si="6"/>
        <v>12.271000000000001</v>
      </c>
      <c r="G77" s="65">
        <f t="shared" si="6"/>
        <v>3.7690000000000001</v>
      </c>
      <c r="H77" s="65">
        <f t="shared" si="6"/>
        <v>0</v>
      </c>
      <c r="I77" s="65">
        <f t="shared" si="6"/>
        <v>0</v>
      </c>
      <c r="J77" s="65">
        <f t="shared" si="6"/>
        <v>0</v>
      </c>
      <c r="K77" s="65">
        <f t="shared" si="6"/>
        <v>0</v>
      </c>
      <c r="L77" s="65">
        <f t="shared" si="6"/>
        <v>0</v>
      </c>
      <c r="M77" s="65">
        <f t="shared" si="6"/>
        <v>2.778</v>
      </c>
      <c r="N77" s="65">
        <f t="shared" si="6"/>
        <v>20</v>
      </c>
      <c r="O77" s="65">
        <f t="shared" si="6"/>
        <v>24</v>
      </c>
    </row>
    <row r="78" spans="1:16" ht="15.75" x14ac:dyDescent="0.2">
      <c r="A78" s="25"/>
      <c r="B78" s="48" t="s">
        <v>213</v>
      </c>
      <c r="C78" s="65">
        <f>SUM(D78:O78)</f>
        <v>88.075999999999993</v>
      </c>
      <c r="D78" s="244">
        <v>14.266999999999999</v>
      </c>
      <c r="E78" s="244">
        <v>10.991</v>
      </c>
      <c r="F78" s="244">
        <v>12.271000000000001</v>
      </c>
      <c r="G78" s="65">
        <v>3.7690000000000001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2.778</v>
      </c>
      <c r="N78" s="65">
        <v>20</v>
      </c>
      <c r="O78" s="65">
        <v>24</v>
      </c>
    </row>
    <row r="79" spans="1:16" ht="15.75" x14ac:dyDescent="0.2">
      <c r="A79" s="25"/>
      <c r="B79" s="48" t="s">
        <v>23</v>
      </c>
      <c r="C79" s="65">
        <f>SUM(D79:O79)</f>
        <v>0</v>
      </c>
      <c r="D79" s="244">
        <v>0</v>
      </c>
      <c r="E79" s="244">
        <v>0</v>
      </c>
      <c r="F79" s="244">
        <v>0</v>
      </c>
      <c r="G79" s="244">
        <v>0</v>
      </c>
      <c r="H79" s="244">
        <v>0</v>
      </c>
      <c r="I79" s="244">
        <v>0</v>
      </c>
      <c r="J79" s="244">
        <v>0</v>
      </c>
      <c r="K79" s="244">
        <v>0</v>
      </c>
      <c r="L79" s="244">
        <v>0</v>
      </c>
      <c r="M79" s="244">
        <v>0</v>
      </c>
      <c r="N79" s="244">
        <v>0</v>
      </c>
      <c r="O79" s="244">
        <v>0</v>
      </c>
      <c r="P79" s="62"/>
    </row>
    <row r="80" spans="1:16" ht="15.75" x14ac:dyDescent="0.2">
      <c r="A80" s="112">
        <v>8</v>
      </c>
      <c r="B80" s="48" t="s">
        <v>76</v>
      </c>
      <c r="C80" s="58">
        <f>SUM(D80:O80)</f>
        <v>1.7519999999999998</v>
      </c>
      <c r="D80" s="58">
        <v>0.35199999999999998</v>
      </c>
      <c r="E80" s="58">
        <v>0.23</v>
      </c>
      <c r="F80" s="58">
        <v>0.38200000000000001</v>
      </c>
      <c r="G80" s="58">
        <v>0.216</v>
      </c>
      <c r="H80" s="58">
        <v>0.107</v>
      </c>
      <c r="I80" s="58">
        <v>2.1999999999999999E-2</v>
      </c>
      <c r="J80" s="58">
        <v>1.7999999999999999E-2</v>
      </c>
      <c r="K80" s="58">
        <v>1.4999999999999999E-2</v>
      </c>
      <c r="L80" s="58">
        <v>2.5000000000000001E-2</v>
      </c>
      <c r="M80" s="58">
        <v>9.6000000000000002E-2</v>
      </c>
      <c r="N80" s="58">
        <v>9.7000000000000003E-2</v>
      </c>
      <c r="O80" s="58">
        <v>0.192</v>
      </c>
    </row>
    <row r="81" spans="1:15" ht="15.75" x14ac:dyDescent="0.2">
      <c r="A81" s="46"/>
      <c r="B81" s="44" t="s">
        <v>84</v>
      </c>
      <c r="C81" s="58">
        <f>SUM(C82:C89)</f>
        <v>1661.6689999999999</v>
      </c>
      <c r="D81" s="58">
        <f t="shared" ref="D81:O81" si="7">SUM(D82:D89)</f>
        <v>242.20900000000003</v>
      </c>
      <c r="E81" s="58">
        <f t="shared" si="7"/>
        <v>246.23800000000008</v>
      </c>
      <c r="F81" s="58">
        <f t="shared" si="7"/>
        <v>255.505</v>
      </c>
      <c r="G81" s="58">
        <f t="shared" si="7"/>
        <v>150.887</v>
      </c>
      <c r="H81" s="58">
        <f t="shared" si="7"/>
        <v>21.561000000000003</v>
      </c>
      <c r="I81" s="58">
        <f t="shared" si="7"/>
        <v>9.1160000000000014</v>
      </c>
      <c r="J81" s="58">
        <f t="shared" si="7"/>
        <v>8.6720000000000006</v>
      </c>
      <c r="K81" s="58">
        <f t="shared" si="7"/>
        <v>10.752000000000001</v>
      </c>
      <c r="L81" s="58">
        <f t="shared" si="7"/>
        <v>18.216000000000001</v>
      </c>
      <c r="M81" s="58">
        <f t="shared" si="7"/>
        <v>149.65299999999999</v>
      </c>
      <c r="N81" s="58">
        <f t="shared" si="7"/>
        <v>241.60900000000007</v>
      </c>
      <c r="O81" s="58">
        <f t="shared" si="7"/>
        <v>307.25100000000003</v>
      </c>
    </row>
    <row r="82" spans="1:15" ht="15.75" x14ac:dyDescent="0.2">
      <c r="A82" s="46">
        <v>1</v>
      </c>
      <c r="B82" s="44" t="s">
        <v>27</v>
      </c>
      <c r="C82" s="58">
        <f t="shared" ref="C82:O82" si="8">C24</f>
        <v>15.87</v>
      </c>
      <c r="D82" s="58">
        <f t="shared" si="8"/>
        <v>2.4889999999999999</v>
      </c>
      <c r="E82" s="58">
        <f t="shared" si="8"/>
        <v>3.0979999999999999</v>
      </c>
      <c r="F82" s="58">
        <f t="shared" si="8"/>
        <v>2.363</v>
      </c>
      <c r="G82" s="58">
        <f t="shared" si="8"/>
        <v>2.0779999999999998</v>
      </c>
      <c r="H82" s="58">
        <f t="shared" si="8"/>
        <v>0</v>
      </c>
      <c r="I82" s="58">
        <f t="shared" si="8"/>
        <v>0</v>
      </c>
      <c r="J82" s="58">
        <f t="shared" si="8"/>
        <v>0</v>
      </c>
      <c r="K82" s="58">
        <f t="shared" si="8"/>
        <v>0</v>
      </c>
      <c r="L82" s="58">
        <f t="shared" si="8"/>
        <v>0</v>
      </c>
      <c r="M82" s="58">
        <f t="shared" si="8"/>
        <v>0</v>
      </c>
      <c r="N82" s="58">
        <f t="shared" si="8"/>
        <v>2.1280000000000001</v>
      </c>
      <c r="O82" s="58">
        <f t="shared" si="8"/>
        <v>3.714</v>
      </c>
    </row>
    <row r="83" spans="1:15" ht="15.75" x14ac:dyDescent="0.2">
      <c r="A83" s="46">
        <v>2</v>
      </c>
      <c r="B83" s="44" t="s">
        <v>28</v>
      </c>
      <c r="C83" s="58">
        <f t="shared" ref="C83:O83" si="9">C26</f>
        <v>1398.4370000000001</v>
      </c>
      <c r="D83" s="58">
        <f t="shared" si="9"/>
        <v>203.46400000000003</v>
      </c>
      <c r="E83" s="58">
        <f t="shared" si="9"/>
        <v>204.89900000000006</v>
      </c>
      <c r="F83" s="58">
        <f t="shared" si="9"/>
        <v>209.65799999999999</v>
      </c>
      <c r="G83" s="58">
        <f t="shared" si="9"/>
        <v>130.74799999999999</v>
      </c>
      <c r="H83" s="58">
        <f t="shared" si="9"/>
        <v>21.454000000000004</v>
      </c>
      <c r="I83" s="58">
        <f t="shared" si="9"/>
        <v>9.0940000000000012</v>
      </c>
      <c r="J83" s="58">
        <f t="shared" si="9"/>
        <v>8.6539999999999999</v>
      </c>
      <c r="K83" s="58">
        <f t="shared" si="9"/>
        <v>10.737</v>
      </c>
      <c r="L83" s="58">
        <f t="shared" si="9"/>
        <v>18.191000000000003</v>
      </c>
      <c r="M83" s="58">
        <f t="shared" si="9"/>
        <v>135.75900000000001</v>
      </c>
      <c r="N83" s="58">
        <f t="shared" si="9"/>
        <v>196.68100000000007</v>
      </c>
      <c r="O83" s="58">
        <f t="shared" si="9"/>
        <v>249.09800000000007</v>
      </c>
    </row>
    <row r="84" spans="1:15" ht="15.75" x14ac:dyDescent="0.2">
      <c r="A84" s="46">
        <v>3</v>
      </c>
      <c r="B84" s="44" t="s">
        <v>24</v>
      </c>
      <c r="C84" s="58">
        <f t="shared" ref="C84:O84" si="10">C72</f>
        <v>27.112999999999996</v>
      </c>
      <c r="D84" s="58">
        <f t="shared" si="10"/>
        <v>6.6689999999999996</v>
      </c>
      <c r="E84" s="58">
        <f t="shared" si="10"/>
        <v>4.6840000000000002</v>
      </c>
      <c r="F84" s="58">
        <f t="shared" si="10"/>
        <v>5.44</v>
      </c>
      <c r="G84" s="58">
        <f t="shared" si="10"/>
        <v>1.2050000000000001</v>
      </c>
      <c r="H84" s="58">
        <f t="shared" si="10"/>
        <v>0</v>
      </c>
      <c r="I84" s="58">
        <f t="shared" si="10"/>
        <v>0</v>
      </c>
      <c r="J84" s="58">
        <f t="shared" si="10"/>
        <v>0</v>
      </c>
      <c r="K84" s="58">
        <f t="shared" si="10"/>
        <v>0</v>
      </c>
      <c r="L84" s="58">
        <f t="shared" si="10"/>
        <v>0</v>
      </c>
      <c r="M84" s="58">
        <f t="shared" si="10"/>
        <v>1.095</v>
      </c>
      <c r="N84" s="58">
        <f t="shared" si="10"/>
        <v>3.1080000000000001</v>
      </c>
      <c r="O84" s="58">
        <f t="shared" si="10"/>
        <v>4.9119999999999999</v>
      </c>
    </row>
    <row r="85" spans="1:15" ht="15.75" x14ac:dyDescent="0.2">
      <c r="A85" s="46">
        <v>4</v>
      </c>
      <c r="B85" s="48" t="s">
        <v>37</v>
      </c>
      <c r="C85" s="58">
        <f t="shared" ref="C85:O85" si="11">C73</f>
        <v>3.8000000000000003</v>
      </c>
      <c r="D85" s="58">
        <f t="shared" si="11"/>
        <v>7.0000000000000007E-2</v>
      </c>
      <c r="E85" s="58">
        <f t="shared" si="11"/>
        <v>0.81</v>
      </c>
      <c r="F85" s="58">
        <f t="shared" si="11"/>
        <v>0.84</v>
      </c>
      <c r="G85" s="58">
        <f t="shared" si="11"/>
        <v>0.38</v>
      </c>
      <c r="H85" s="58">
        <f t="shared" si="11"/>
        <v>0</v>
      </c>
      <c r="I85" s="58">
        <f t="shared" si="11"/>
        <v>0</v>
      </c>
      <c r="J85" s="58">
        <f t="shared" si="11"/>
        <v>0</v>
      </c>
      <c r="K85" s="58">
        <f t="shared" si="11"/>
        <v>0</v>
      </c>
      <c r="L85" s="58">
        <f t="shared" si="11"/>
        <v>0</v>
      </c>
      <c r="M85" s="58">
        <f t="shared" si="11"/>
        <v>0.45</v>
      </c>
      <c r="N85" s="58">
        <f t="shared" si="11"/>
        <v>0.6</v>
      </c>
      <c r="O85" s="58">
        <f t="shared" si="11"/>
        <v>0.65</v>
      </c>
    </row>
    <row r="86" spans="1:15" ht="15.75" x14ac:dyDescent="0.2">
      <c r="A86" s="46">
        <v>5</v>
      </c>
      <c r="B86" s="48" t="s">
        <v>20</v>
      </c>
      <c r="C86" s="58">
        <f t="shared" ref="C86:O86" si="12">C74</f>
        <v>3.5680000000000001</v>
      </c>
      <c r="D86" s="58">
        <f t="shared" si="12"/>
        <v>0.59299999999999997</v>
      </c>
      <c r="E86" s="58">
        <f t="shared" si="12"/>
        <v>0.82299999999999995</v>
      </c>
      <c r="F86" s="58">
        <f t="shared" si="12"/>
        <v>0.34300000000000003</v>
      </c>
      <c r="G86" s="58">
        <f t="shared" si="12"/>
        <v>0</v>
      </c>
      <c r="H86" s="58">
        <f t="shared" si="12"/>
        <v>0</v>
      </c>
      <c r="I86" s="58">
        <f t="shared" si="12"/>
        <v>0</v>
      </c>
      <c r="J86" s="58">
        <f t="shared" si="12"/>
        <v>0</v>
      </c>
      <c r="K86" s="58">
        <f t="shared" si="12"/>
        <v>0</v>
      </c>
      <c r="L86" s="58">
        <f t="shared" si="12"/>
        <v>0</v>
      </c>
      <c r="M86" s="58">
        <f t="shared" si="12"/>
        <v>0</v>
      </c>
      <c r="N86" s="58">
        <f t="shared" si="12"/>
        <v>0.80100000000000005</v>
      </c>
      <c r="O86" s="58">
        <f t="shared" si="12"/>
        <v>1.008</v>
      </c>
    </row>
    <row r="87" spans="1:15" ht="33.75" customHeight="1" x14ac:dyDescent="0.2">
      <c r="A87" s="46">
        <v>6</v>
      </c>
      <c r="B87" s="48" t="s">
        <v>48</v>
      </c>
      <c r="C87" s="58">
        <f t="shared" ref="C87:O87" si="13">C76</f>
        <v>123.053</v>
      </c>
      <c r="D87" s="58">
        <f t="shared" si="13"/>
        <v>14.305</v>
      </c>
      <c r="E87" s="58">
        <f t="shared" si="13"/>
        <v>20.702999999999999</v>
      </c>
      <c r="F87" s="58">
        <f t="shared" si="13"/>
        <v>24.207999999999998</v>
      </c>
      <c r="G87" s="58">
        <f t="shared" si="13"/>
        <v>12.491</v>
      </c>
      <c r="H87" s="58">
        <f t="shared" si="13"/>
        <v>0</v>
      </c>
      <c r="I87" s="58">
        <f t="shared" si="13"/>
        <v>0</v>
      </c>
      <c r="J87" s="58">
        <f t="shared" si="13"/>
        <v>0</v>
      </c>
      <c r="K87" s="58">
        <f t="shared" si="13"/>
        <v>0</v>
      </c>
      <c r="L87" s="58">
        <f t="shared" si="13"/>
        <v>0</v>
      </c>
      <c r="M87" s="58">
        <f t="shared" si="13"/>
        <v>9.4749999999999996</v>
      </c>
      <c r="N87" s="58">
        <f t="shared" si="13"/>
        <v>18.193999999999999</v>
      </c>
      <c r="O87" s="58">
        <f t="shared" si="13"/>
        <v>23.677</v>
      </c>
    </row>
    <row r="88" spans="1:15" ht="15.75" x14ac:dyDescent="0.2">
      <c r="A88" s="112">
        <v>7</v>
      </c>
      <c r="B88" s="48" t="s">
        <v>44</v>
      </c>
      <c r="C88" s="65">
        <f>C77</f>
        <v>88.075999999999993</v>
      </c>
      <c r="D88" s="58">
        <f>D77</f>
        <v>14.266999999999999</v>
      </c>
      <c r="E88" s="58">
        <f t="shared" ref="E88:O88" si="14">E77</f>
        <v>10.991</v>
      </c>
      <c r="F88" s="58">
        <f t="shared" si="14"/>
        <v>12.271000000000001</v>
      </c>
      <c r="G88" s="58">
        <f t="shared" si="14"/>
        <v>3.7690000000000001</v>
      </c>
      <c r="H88" s="58">
        <f t="shared" si="14"/>
        <v>0</v>
      </c>
      <c r="I88" s="58">
        <f t="shared" si="14"/>
        <v>0</v>
      </c>
      <c r="J88" s="58">
        <f t="shared" si="14"/>
        <v>0</v>
      </c>
      <c r="K88" s="58">
        <f t="shared" si="14"/>
        <v>0</v>
      </c>
      <c r="L88" s="58">
        <f t="shared" si="14"/>
        <v>0</v>
      </c>
      <c r="M88" s="58">
        <f t="shared" si="14"/>
        <v>2.778</v>
      </c>
      <c r="N88" s="58">
        <f t="shared" si="14"/>
        <v>20</v>
      </c>
      <c r="O88" s="58">
        <f t="shared" si="14"/>
        <v>24</v>
      </c>
    </row>
    <row r="89" spans="1:15" ht="15.75" x14ac:dyDescent="0.2">
      <c r="A89" s="46">
        <v>8</v>
      </c>
      <c r="B89" s="48" t="s">
        <v>76</v>
      </c>
      <c r="C89" s="58">
        <f>C80</f>
        <v>1.7519999999999998</v>
      </c>
      <c r="D89" s="58">
        <f t="shared" ref="D89:O89" si="15">D80</f>
        <v>0.35199999999999998</v>
      </c>
      <c r="E89" s="58">
        <f t="shared" si="15"/>
        <v>0.23</v>
      </c>
      <c r="F89" s="58">
        <f t="shared" si="15"/>
        <v>0.38200000000000001</v>
      </c>
      <c r="G89" s="58">
        <f t="shared" si="15"/>
        <v>0.216</v>
      </c>
      <c r="H89" s="58">
        <f t="shared" si="15"/>
        <v>0.107</v>
      </c>
      <c r="I89" s="58">
        <f t="shared" si="15"/>
        <v>2.1999999999999999E-2</v>
      </c>
      <c r="J89" s="58">
        <f t="shared" si="15"/>
        <v>1.7999999999999999E-2</v>
      </c>
      <c r="K89" s="58">
        <f t="shared" si="15"/>
        <v>1.4999999999999999E-2</v>
      </c>
      <c r="L89" s="58">
        <f t="shared" si="15"/>
        <v>2.5000000000000001E-2</v>
      </c>
      <c r="M89" s="58">
        <f t="shared" si="15"/>
        <v>9.6000000000000002E-2</v>
      </c>
      <c r="N89" s="58">
        <f t="shared" si="15"/>
        <v>9.7000000000000003E-2</v>
      </c>
      <c r="O89" s="58">
        <f t="shared" si="15"/>
        <v>0.192</v>
      </c>
    </row>
    <row r="90" spans="1:15" s="40" customFormat="1" ht="18.75" x14ac:dyDescent="0.3">
      <c r="A90" s="97"/>
      <c r="B90" s="98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</row>
    <row r="91" spans="1:15" s="40" customFormat="1" ht="21.75" customHeight="1" x14ac:dyDescent="0.3">
      <c r="A91" s="308"/>
      <c r="B91" s="308"/>
      <c r="C91" s="308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277"/>
      <c r="O91" s="277"/>
    </row>
    <row r="92" spans="1:15" s="154" customFormat="1" ht="18" customHeight="1" x14ac:dyDescent="0.35">
      <c r="A92" s="308" t="s">
        <v>272</v>
      </c>
      <c r="B92" s="308"/>
      <c r="C92" s="308"/>
      <c r="D92" s="7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</row>
    <row r="93" spans="1:15" ht="18.75" customHeight="1" x14ac:dyDescent="0.3">
      <c r="A93" s="274" t="s">
        <v>270</v>
      </c>
      <c r="B93" s="274"/>
      <c r="C93" s="274"/>
      <c r="D93" s="274"/>
      <c r="E93" s="70"/>
      <c r="F93" s="70"/>
      <c r="G93" s="70"/>
      <c r="H93" s="70"/>
      <c r="I93" s="70"/>
      <c r="J93" s="70"/>
      <c r="K93" s="277"/>
      <c r="L93" s="277"/>
      <c r="M93" s="277"/>
      <c r="N93" s="281"/>
      <c r="O93" s="282"/>
    </row>
    <row r="94" spans="1:15" ht="18.75" x14ac:dyDescent="0.3">
      <c r="A94" s="274" t="s">
        <v>53</v>
      </c>
      <c r="B94" s="274"/>
      <c r="C94" s="274"/>
      <c r="D94" s="70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1:15" ht="18.75" x14ac:dyDescent="0.3">
      <c r="A95" s="283" t="s">
        <v>3</v>
      </c>
      <c r="B95" s="283"/>
      <c r="C95" s="70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281"/>
      <c r="O95" s="282" t="s">
        <v>271</v>
      </c>
    </row>
    <row r="97" spans="5:5" x14ac:dyDescent="0.2">
      <c r="E97" s="155"/>
    </row>
  </sheetData>
  <mergeCells count="23">
    <mergeCell ref="K1:P1"/>
    <mergeCell ref="A22:A23"/>
    <mergeCell ref="F19:G19"/>
    <mergeCell ref="K7:P7"/>
    <mergeCell ref="K9:P9"/>
    <mergeCell ref="K10:P10"/>
    <mergeCell ref="K11:P11"/>
    <mergeCell ref="K5:P5"/>
    <mergeCell ref="K17:P17"/>
    <mergeCell ref="K12:P12"/>
    <mergeCell ref="K13:P13"/>
    <mergeCell ref="K14:P14"/>
    <mergeCell ref="K15:P15"/>
    <mergeCell ref="D22:O22"/>
    <mergeCell ref="A20:O20"/>
    <mergeCell ref="C22:C23"/>
    <mergeCell ref="K16:P16"/>
    <mergeCell ref="A92:C92"/>
    <mergeCell ref="K3:P3"/>
    <mergeCell ref="K4:P4"/>
    <mergeCell ref="K2:P2"/>
    <mergeCell ref="A91:C91"/>
    <mergeCell ref="B22:B23"/>
  </mergeCells>
  <pageMargins left="0.78740157480314965" right="0.78740157480314965" top="0.41822916666666665" bottom="0.39370078740157483" header="0" footer="0"/>
  <pageSetup paperSize="9" scale="74" fitToHeight="4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63"/>
  <sheetViews>
    <sheetView view="pageBreakPreview" zoomScale="60" zoomScaleNormal="100" zoomScalePageLayoutView="80" workbookViewId="0">
      <selection activeCell="K14" sqref="K14:P14"/>
    </sheetView>
  </sheetViews>
  <sheetFormatPr defaultRowHeight="12.75" x14ac:dyDescent="0.2"/>
  <cols>
    <col min="1" max="1" width="7" style="3" bestFit="1" customWidth="1"/>
    <col min="2" max="2" width="48.28515625" style="3" customWidth="1"/>
    <col min="3" max="3" width="10.85546875" style="3" customWidth="1"/>
    <col min="4" max="4" width="9.7109375" style="39" customWidth="1"/>
    <col min="5" max="5" width="9.5703125" style="39" customWidth="1"/>
    <col min="6" max="6" width="9.42578125" style="39" customWidth="1"/>
    <col min="7" max="7" width="9.5703125" style="39" customWidth="1"/>
    <col min="8" max="9" width="9.140625" style="39" customWidth="1"/>
    <col min="10" max="10" width="8.85546875" style="39" customWidth="1"/>
    <col min="11" max="12" width="10" style="39" customWidth="1"/>
    <col min="13" max="13" width="10.7109375" style="39" customWidth="1"/>
    <col min="14" max="14" width="9.7109375" style="3" customWidth="1"/>
    <col min="15" max="15" width="14.140625" style="3" customWidth="1"/>
    <col min="16" max="16" width="9.28515625" style="3" customWidth="1"/>
    <col min="17" max="256" width="9.140625" style="3"/>
    <col min="257" max="257" width="4.5703125" style="3" customWidth="1"/>
    <col min="258" max="258" width="43.7109375" style="3" customWidth="1"/>
    <col min="259" max="259" width="9.7109375" style="3" customWidth="1"/>
    <col min="260" max="260" width="9.140625" style="3" customWidth="1"/>
    <col min="261" max="261" width="8.7109375" style="3" customWidth="1"/>
    <col min="262" max="262" width="7.42578125" style="3" customWidth="1"/>
    <col min="263" max="263" width="7.5703125" style="3" customWidth="1"/>
    <col min="264" max="264" width="8.42578125" style="3" customWidth="1"/>
    <col min="265" max="265" width="8.28515625" style="3" customWidth="1"/>
    <col min="266" max="266" width="8.85546875" style="3" customWidth="1"/>
    <col min="267" max="267" width="9" style="3" customWidth="1"/>
    <col min="268" max="268" width="9.5703125" style="3" customWidth="1"/>
    <col min="269" max="269" width="10.28515625" style="3" customWidth="1"/>
    <col min="270" max="270" width="10.85546875" style="3" customWidth="1"/>
    <col min="271" max="271" width="11" style="3" customWidth="1"/>
    <col min="272" max="272" width="4" style="3" customWidth="1"/>
    <col min="273" max="512" width="9.140625" style="3"/>
    <col min="513" max="513" width="4.5703125" style="3" customWidth="1"/>
    <col min="514" max="514" width="43.7109375" style="3" customWidth="1"/>
    <col min="515" max="515" width="9.7109375" style="3" customWidth="1"/>
    <col min="516" max="516" width="9.140625" style="3" customWidth="1"/>
    <col min="517" max="517" width="8.7109375" style="3" customWidth="1"/>
    <col min="518" max="518" width="7.42578125" style="3" customWidth="1"/>
    <col min="519" max="519" width="7.5703125" style="3" customWidth="1"/>
    <col min="520" max="520" width="8.42578125" style="3" customWidth="1"/>
    <col min="521" max="521" width="8.28515625" style="3" customWidth="1"/>
    <col min="522" max="522" width="8.85546875" style="3" customWidth="1"/>
    <col min="523" max="523" width="9" style="3" customWidth="1"/>
    <col min="524" max="524" width="9.5703125" style="3" customWidth="1"/>
    <col min="525" max="525" width="10.28515625" style="3" customWidth="1"/>
    <col min="526" max="526" width="10.85546875" style="3" customWidth="1"/>
    <col min="527" max="527" width="11" style="3" customWidth="1"/>
    <col min="528" max="528" width="4" style="3" customWidth="1"/>
    <col min="529" max="768" width="9.140625" style="3"/>
    <col min="769" max="769" width="4.5703125" style="3" customWidth="1"/>
    <col min="770" max="770" width="43.7109375" style="3" customWidth="1"/>
    <col min="771" max="771" width="9.7109375" style="3" customWidth="1"/>
    <col min="772" max="772" width="9.140625" style="3" customWidth="1"/>
    <col min="773" max="773" width="8.7109375" style="3" customWidth="1"/>
    <col min="774" max="774" width="7.42578125" style="3" customWidth="1"/>
    <col min="775" max="775" width="7.5703125" style="3" customWidth="1"/>
    <col min="776" max="776" width="8.42578125" style="3" customWidth="1"/>
    <col min="777" max="777" width="8.28515625" style="3" customWidth="1"/>
    <col min="778" max="778" width="8.85546875" style="3" customWidth="1"/>
    <col min="779" max="779" width="9" style="3" customWidth="1"/>
    <col min="780" max="780" width="9.5703125" style="3" customWidth="1"/>
    <col min="781" max="781" width="10.28515625" style="3" customWidth="1"/>
    <col min="782" max="782" width="10.85546875" style="3" customWidth="1"/>
    <col min="783" max="783" width="11" style="3" customWidth="1"/>
    <col min="784" max="784" width="4" style="3" customWidth="1"/>
    <col min="785" max="1024" width="9.140625" style="3"/>
    <col min="1025" max="1025" width="4.5703125" style="3" customWidth="1"/>
    <col min="1026" max="1026" width="43.7109375" style="3" customWidth="1"/>
    <col min="1027" max="1027" width="9.7109375" style="3" customWidth="1"/>
    <col min="1028" max="1028" width="9.140625" style="3" customWidth="1"/>
    <col min="1029" max="1029" width="8.7109375" style="3" customWidth="1"/>
    <col min="1030" max="1030" width="7.42578125" style="3" customWidth="1"/>
    <col min="1031" max="1031" width="7.5703125" style="3" customWidth="1"/>
    <col min="1032" max="1032" width="8.42578125" style="3" customWidth="1"/>
    <col min="1033" max="1033" width="8.28515625" style="3" customWidth="1"/>
    <col min="1034" max="1034" width="8.85546875" style="3" customWidth="1"/>
    <col min="1035" max="1035" width="9" style="3" customWidth="1"/>
    <col min="1036" max="1036" width="9.5703125" style="3" customWidth="1"/>
    <col min="1037" max="1037" width="10.28515625" style="3" customWidth="1"/>
    <col min="1038" max="1038" width="10.85546875" style="3" customWidth="1"/>
    <col min="1039" max="1039" width="11" style="3" customWidth="1"/>
    <col min="1040" max="1040" width="4" style="3" customWidth="1"/>
    <col min="1041" max="1280" width="9.140625" style="3"/>
    <col min="1281" max="1281" width="4.5703125" style="3" customWidth="1"/>
    <col min="1282" max="1282" width="43.7109375" style="3" customWidth="1"/>
    <col min="1283" max="1283" width="9.7109375" style="3" customWidth="1"/>
    <col min="1284" max="1284" width="9.140625" style="3" customWidth="1"/>
    <col min="1285" max="1285" width="8.7109375" style="3" customWidth="1"/>
    <col min="1286" max="1286" width="7.42578125" style="3" customWidth="1"/>
    <col min="1287" max="1287" width="7.5703125" style="3" customWidth="1"/>
    <col min="1288" max="1288" width="8.42578125" style="3" customWidth="1"/>
    <col min="1289" max="1289" width="8.28515625" style="3" customWidth="1"/>
    <col min="1290" max="1290" width="8.85546875" style="3" customWidth="1"/>
    <col min="1291" max="1291" width="9" style="3" customWidth="1"/>
    <col min="1292" max="1292" width="9.5703125" style="3" customWidth="1"/>
    <col min="1293" max="1293" width="10.28515625" style="3" customWidth="1"/>
    <col min="1294" max="1294" width="10.85546875" style="3" customWidth="1"/>
    <col min="1295" max="1295" width="11" style="3" customWidth="1"/>
    <col min="1296" max="1296" width="4" style="3" customWidth="1"/>
    <col min="1297" max="1536" width="9.140625" style="3"/>
    <col min="1537" max="1537" width="4.5703125" style="3" customWidth="1"/>
    <col min="1538" max="1538" width="43.7109375" style="3" customWidth="1"/>
    <col min="1539" max="1539" width="9.7109375" style="3" customWidth="1"/>
    <col min="1540" max="1540" width="9.140625" style="3" customWidth="1"/>
    <col min="1541" max="1541" width="8.7109375" style="3" customWidth="1"/>
    <col min="1542" max="1542" width="7.42578125" style="3" customWidth="1"/>
    <col min="1543" max="1543" width="7.5703125" style="3" customWidth="1"/>
    <col min="1544" max="1544" width="8.42578125" style="3" customWidth="1"/>
    <col min="1545" max="1545" width="8.28515625" style="3" customWidth="1"/>
    <col min="1546" max="1546" width="8.85546875" style="3" customWidth="1"/>
    <col min="1547" max="1547" width="9" style="3" customWidth="1"/>
    <col min="1548" max="1548" width="9.5703125" style="3" customWidth="1"/>
    <col min="1549" max="1549" width="10.28515625" style="3" customWidth="1"/>
    <col min="1550" max="1550" width="10.85546875" style="3" customWidth="1"/>
    <col min="1551" max="1551" width="11" style="3" customWidth="1"/>
    <col min="1552" max="1552" width="4" style="3" customWidth="1"/>
    <col min="1553" max="1792" width="9.140625" style="3"/>
    <col min="1793" max="1793" width="4.5703125" style="3" customWidth="1"/>
    <col min="1794" max="1794" width="43.7109375" style="3" customWidth="1"/>
    <col min="1795" max="1795" width="9.7109375" style="3" customWidth="1"/>
    <col min="1796" max="1796" width="9.140625" style="3" customWidth="1"/>
    <col min="1797" max="1797" width="8.7109375" style="3" customWidth="1"/>
    <col min="1798" max="1798" width="7.42578125" style="3" customWidth="1"/>
    <col min="1799" max="1799" width="7.5703125" style="3" customWidth="1"/>
    <col min="1800" max="1800" width="8.42578125" style="3" customWidth="1"/>
    <col min="1801" max="1801" width="8.28515625" style="3" customWidth="1"/>
    <col min="1802" max="1802" width="8.85546875" style="3" customWidth="1"/>
    <col min="1803" max="1803" width="9" style="3" customWidth="1"/>
    <col min="1804" max="1804" width="9.5703125" style="3" customWidth="1"/>
    <col min="1805" max="1805" width="10.28515625" style="3" customWidth="1"/>
    <col min="1806" max="1806" width="10.85546875" style="3" customWidth="1"/>
    <col min="1807" max="1807" width="11" style="3" customWidth="1"/>
    <col min="1808" max="1808" width="4" style="3" customWidth="1"/>
    <col min="1809" max="2048" width="9.140625" style="3"/>
    <col min="2049" max="2049" width="4.5703125" style="3" customWidth="1"/>
    <col min="2050" max="2050" width="43.7109375" style="3" customWidth="1"/>
    <col min="2051" max="2051" width="9.7109375" style="3" customWidth="1"/>
    <col min="2052" max="2052" width="9.140625" style="3" customWidth="1"/>
    <col min="2053" max="2053" width="8.7109375" style="3" customWidth="1"/>
    <col min="2054" max="2054" width="7.42578125" style="3" customWidth="1"/>
    <col min="2055" max="2055" width="7.5703125" style="3" customWidth="1"/>
    <col min="2056" max="2056" width="8.42578125" style="3" customWidth="1"/>
    <col min="2057" max="2057" width="8.28515625" style="3" customWidth="1"/>
    <col min="2058" max="2058" width="8.85546875" style="3" customWidth="1"/>
    <col min="2059" max="2059" width="9" style="3" customWidth="1"/>
    <col min="2060" max="2060" width="9.5703125" style="3" customWidth="1"/>
    <col min="2061" max="2061" width="10.28515625" style="3" customWidth="1"/>
    <col min="2062" max="2062" width="10.85546875" style="3" customWidth="1"/>
    <col min="2063" max="2063" width="11" style="3" customWidth="1"/>
    <col min="2064" max="2064" width="4" style="3" customWidth="1"/>
    <col min="2065" max="2304" width="9.140625" style="3"/>
    <col min="2305" max="2305" width="4.5703125" style="3" customWidth="1"/>
    <col min="2306" max="2306" width="43.7109375" style="3" customWidth="1"/>
    <col min="2307" max="2307" width="9.7109375" style="3" customWidth="1"/>
    <col min="2308" max="2308" width="9.140625" style="3" customWidth="1"/>
    <col min="2309" max="2309" width="8.7109375" style="3" customWidth="1"/>
    <col min="2310" max="2310" width="7.42578125" style="3" customWidth="1"/>
    <col min="2311" max="2311" width="7.5703125" style="3" customWidth="1"/>
    <col min="2312" max="2312" width="8.42578125" style="3" customWidth="1"/>
    <col min="2313" max="2313" width="8.28515625" style="3" customWidth="1"/>
    <col min="2314" max="2314" width="8.85546875" style="3" customWidth="1"/>
    <col min="2315" max="2315" width="9" style="3" customWidth="1"/>
    <col min="2316" max="2316" width="9.5703125" style="3" customWidth="1"/>
    <col min="2317" max="2317" width="10.28515625" style="3" customWidth="1"/>
    <col min="2318" max="2318" width="10.85546875" style="3" customWidth="1"/>
    <col min="2319" max="2319" width="11" style="3" customWidth="1"/>
    <col min="2320" max="2320" width="4" style="3" customWidth="1"/>
    <col min="2321" max="2560" width="9.140625" style="3"/>
    <col min="2561" max="2561" width="4.5703125" style="3" customWidth="1"/>
    <col min="2562" max="2562" width="43.7109375" style="3" customWidth="1"/>
    <col min="2563" max="2563" width="9.7109375" style="3" customWidth="1"/>
    <col min="2564" max="2564" width="9.140625" style="3" customWidth="1"/>
    <col min="2565" max="2565" width="8.7109375" style="3" customWidth="1"/>
    <col min="2566" max="2566" width="7.42578125" style="3" customWidth="1"/>
    <col min="2567" max="2567" width="7.5703125" style="3" customWidth="1"/>
    <col min="2568" max="2568" width="8.42578125" style="3" customWidth="1"/>
    <col min="2569" max="2569" width="8.28515625" style="3" customWidth="1"/>
    <col min="2570" max="2570" width="8.85546875" style="3" customWidth="1"/>
    <col min="2571" max="2571" width="9" style="3" customWidth="1"/>
    <col min="2572" max="2572" width="9.5703125" style="3" customWidth="1"/>
    <col min="2573" max="2573" width="10.28515625" style="3" customWidth="1"/>
    <col min="2574" max="2574" width="10.85546875" style="3" customWidth="1"/>
    <col min="2575" max="2575" width="11" style="3" customWidth="1"/>
    <col min="2576" max="2576" width="4" style="3" customWidth="1"/>
    <col min="2577" max="2816" width="9.140625" style="3"/>
    <col min="2817" max="2817" width="4.5703125" style="3" customWidth="1"/>
    <col min="2818" max="2818" width="43.7109375" style="3" customWidth="1"/>
    <col min="2819" max="2819" width="9.7109375" style="3" customWidth="1"/>
    <col min="2820" max="2820" width="9.140625" style="3" customWidth="1"/>
    <col min="2821" max="2821" width="8.7109375" style="3" customWidth="1"/>
    <col min="2822" max="2822" width="7.42578125" style="3" customWidth="1"/>
    <col min="2823" max="2823" width="7.5703125" style="3" customWidth="1"/>
    <col min="2824" max="2824" width="8.42578125" style="3" customWidth="1"/>
    <col min="2825" max="2825" width="8.28515625" style="3" customWidth="1"/>
    <col min="2826" max="2826" width="8.85546875" style="3" customWidth="1"/>
    <col min="2827" max="2827" width="9" style="3" customWidth="1"/>
    <col min="2828" max="2828" width="9.5703125" style="3" customWidth="1"/>
    <col min="2829" max="2829" width="10.28515625" style="3" customWidth="1"/>
    <col min="2830" max="2830" width="10.85546875" style="3" customWidth="1"/>
    <col min="2831" max="2831" width="11" style="3" customWidth="1"/>
    <col min="2832" max="2832" width="4" style="3" customWidth="1"/>
    <col min="2833" max="3072" width="9.140625" style="3"/>
    <col min="3073" max="3073" width="4.5703125" style="3" customWidth="1"/>
    <col min="3074" max="3074" width="43.7109375" style="3" customWidth="1"/>
    <col min="3075" max="3075" width="9.7109375" style="3" customWidth="1"/>
    <col min="3076" max="3076" width="9.140625" style="3" customWidth="1"/>
    <col min="3077" max="3077" width="8.7109375" style="3" customWidth="1"/>
    <col min="3078" max="3078" width="7.42578125" style="3" customWidth="1"/>
    <col min="3079" max="3079" width="7.5703125" style="3" customWidth="1"/>
    <col min="3080" max="3080" width="8.42578125" style="3" customWidth="1"/>
    <col min="3081" max="3081" width="8.28515625" style="3" customWidth="1"/>
    <col min="3082" max="3082" width="8.85546875" style="3" customWidth="1"/>
    <col min="3083" max="3083" width="9" style="3" customWidth="1"/>
    <col min="3084" max="3084" width="9.5703125" style="3" customWidth="1"/>
    <col min="3085" max="3085" width="10.28515625" style="3" customWidth="1"/>
    <col min="3086" max="3086" width="10.85546875" style="3" customWidth="1"/>
    <col min="3087" max="3087" width="11" style="3" customWidth="1"/>
    <col min="3088" max="3088" width="4" style="3" customWidth="1"/>
    <col min="3089" max="3328" width="9.140625" style="3"/>
    <col min="3329" max="3329" width="4.5703125" style="3" customWidth="1"/>
    <col min="3330" max="3330" width="43.7109375" style="3" customWidth="1"/>
    <col min="3331" max="3331" width="9.7109375" style="3" customWidth="1"/>
    <col min="3332" max="3332" width="9.140625" style="3" customWidth="1"/>
    <col min="3333" max="3333" width="8.7109375" style="3" customWidth="1"/>
    <col min="3334" max="3334" width="7.42578125" style="3" customWidth="1"/>
    <col min="3335" max="3335" width="7.5703125" style="3" customWidth="1"/>
    <col min="3336" max="3336" width="8.42578125" style="3" customWidth="1"/>
    <col min="3337" max="3337" width="8.28515625" style="3" customWidth="1"/>
    <col min="3338" max="3338" width="8.85546875" style="3" customWidth="1"/>
    <col min="3339" max="3339" width="9" style="3" customWidth="1"/>
    <col min="3340" max="3340" width="9.5703125" style="3" customWidth="1"/>
    <col min="3341" max="3341" width="10.28515625" style="3" customWidth="1"/>
    <col min="3342" max="3342" width="10.85546875" style="3" customWidth="1"/>
    <col min="3343" max="3343" width="11" style="3" customWidth="1"/>
    <col min="3344" max="3344" width="4" style="3" customWidth="1"/>
    <col min="3345" max="3584" width="9.140625" style="3"/>
    <col min="3585" max="3585" width="4.5703125" style="3" customWidth="1"/>
    <col min="3586" max="3586" width="43.7109375" style="3" customWidth="1"/>
    <col min="3587" max="3587" width="9.7109375" style="3" customWidth="1"/>
    <col min="3588" max="3588" width="9.140625" style="3" customWidth="1"/>
    <col min="3589" max="3589" width="8.7109375" style="3" customWidth="1"/>
    <col min="3590" max="3590" width="7.42578125" style="3" customWidth="1"/>
    <col min="3591" max="3591" width="7.5703125" style="3" customWidth="1"/>
    <col min="3592" max="3592" width="8.42578125" style="3" customWidth="1"/>
    <col min="3593" max="3593" width="8.28515625" style="3" customWidth="1"/>
    <col min="3594" max="3594" width="8.85546875" style="3" customWidth="1"/>
    <col min="3595" max="3595" width="9" style="3" customWidth="1"/>
    <col min="3596" max="3596" width="9.5703125" style="3" customWidth="1"/>
    <col min="3597" max="3597" width="10.28515625" style="3" customWidth="1"/>
    <col min="3598" max="3598" width="10.85546875" style="3" customWidth="1"/>
    <col min="3599" max="3599" width="11" style="3" customWidth="1"/>
    <col min="3600" max="3600" width="4" style="3" customWidth="1"/>
    <col min="3601" max="3840" width="9.140625" style="3"/>
    <col min="3841" max="3841" width="4.5703125" style="3" customWidth="1"/>
    <col min="3842" max="3842" width="43.7109375" style="3" customWidth="1"/>
    <col min="3843" max="3843" width="9.7109375" style="3" customWidth="1"/>
    <col min="3844" max="3844" width="9.140625" style="3" customWidth="1"/>
    <col min="3845" max="3845" width="8.7109375" style="3" customWidth="1"/>
    <col min="3846" max="3846" width="7.42578125" style="3" customWidth="1"/>
    <col min="3847" max="3847" width="7.5703125" style="3" customWidth="1"/>
    <col min="3848" max="3848" width="8.42578125" style="3" customWidth="1"/>
    <col min="3849" max="3849" width="8.28515625" style="3" customWidth="1"/>
    <col min="3850" max="3850" width="8.85546875" style="3" customWidth="1"/>
    <col min="3851" max="3851" width="9" style="3" customWidth="1"/>
    <col min="3852" max="3852" width="9.5703125" style="3" customWidth="1"/>
    <col min="3853" max="3853" width="10.28515625" style="3" customWidth="1"/>
    <col min="3854" max="3854" width="10.85546875" style="3" customWidth="1"/>
    <col min="3855" max="3855" width="11" style="3" customWidth="1"/>
    <col min="3856" max="3856" width="4" style="3" customWidth="1"/>
    <col min="3857" max="4096" width="9.140625" style="3"/>
    <col min="4097" max="4097" width="4.5703125" style="3" customWidth="1"/>
    <col min="4098" max="4098" width="43.7109375" style="3" customWidth="1"/>
    <col min="4099" max="4099" width="9.7109375" style="3" customWidth="1"/>
    <col min="4100" max="4100" width="9.140625" style="3" customWidth="1"/>
    <col min="4101" max="4101" width="8.7109375" style="3" customWidth="1"/>
    <col min="4102" max="4102" width="7.42578125" style="3" customWidth="1"/>
    <col min="4103" max="4103" width="7.5703125" style="3" customWidth="1"/>
    <col min="4104" max="4104" width="8.42578125" style="3" customWidth="1"/>
    <col min="4105" max="4105" width="8.28515625" style="3" customWidth="1"/>
    <col min="4106" max="4106" width="8.85546875" style="3" customWidth="1"/>
    <col min="4107" max="4107" width="9" style="3" customWidth="1"/>
    <col min="4108" max="4108" width="9.5703125" style="3" customWidth="1"/>
    <col min="4109" max="4109" width="10.28515625" style="3" customWidth="1"/>
    <col min="4110" max="4110" width="10.85546875" style="3" customWidth="1"/>
    <col min="4111" max="4111" width="11" style="3" customWidth="1"/>
    <col min="4112" max="4112" width="4" style="3" customWidth="1"/>
    <col min="4113" max="4352" width="9.140625" style="3"/>
    <col min="4353" max="4353" width="4.5703125" style="3" customWidth="1"/>
    <col min="4354" max="4354" width="43.7109375" style="3" customWidth="1"/>
    <col min="4355" max="4355" width="9.7109375" style="3" customWidth="1"/>
    <col min="4356" max="4356" width="9.140625" style="3" customWidth="1"/>
    <col min="4357" max="4357" width="8.7109375" style="3" customWidth="1"/>
    <col min="4358" max="4358" width="7.42578125" style="3" customWidth="1"/>
    <col min="4359" max="4359" width="7.5703125" style="3" customWidth="1"/>
    <col min="4360" max="4360" width="8.42578125" style="3" customWidth="1"/>
    <col min="4361" max="4361" width="8.28515625" style="3" customWidth="1"/>
    <col min="4362" max="4362" width="8.85546875" style="3" customWidth="1"/>
    <col min="4363" max="4363" width="9" style="3" customWidth="1"/>
    <col min="4364" max="4364" width="9.5703125" style="3" customWidth="1"/>
    <col min="4365" max="4365" width="10.28515625" style="3" customWidth="1"/>
    <col min="4366" max="4366" width="10.85546875" style="3" customWidth="1"/>
    <col min="4367" max="4367" width="11" style="3" customWidth="1"/>
    <col min="4368" max="4368" width="4" style="3" customWidth="1"/>
    <col min="4369" max="4608" width="9.140625" style="3"/>
    <col min="4609" max="4609" width="4.5703125" style="3" customWidth="1"/>
    <col min="4610" max="4610" width="43.7109375" style="3" customWidth="1"/>
    <col min="4611" max="4611" width="9.7109375" style="3" customWidth="1"/>
    <col min="4612" max="4612" width="9.140625" style="3" customWidth="1"/>
    <col min="4613" max="4613" width="8.7109375" style="3" customWidth="1"/>
    <col min="4614" max="4614" width="7.42578125" style="3" customWidth="1"/>
    <col min="4615" max="4615" width="7.5703125" style="3" customWidth="1"/>
    <col min="4616" max="4616" width="8.42578125" style="3" customWidth="1"/>
    <col min="4617" max="4617" width="8.28515625" style="3" customWidth="1"/>
    <col min="4618" max="4618" width="8.85546875" style="3" customWidth="1"/>
    <col min="4619" max="4619" width="9" style="3" customWidth="1"/>
    <col min="4620" max="4620" width="9.5703125" style="3" customWidth="1"/>
    <col min="4621" max="4621" width="10.28515625" style="3" customWidth="1"/>
    <col min="4622" max="4622" width="10.85546875" style="3" customWidth="1"/>
    <col min="4623" max="4623" width="11" style="3" customWidth="1"/>
    <col min="4624" max="4624" width="4" style="3" customWidth="1"/>
    <col min="4625" max="4864" width="9.140625" style="3"/>
    <col min="4865" max="4865" width="4.5703125" style="3" customWidth="1"/>
    <col min="4866" max="4866" width="43.7109375" style="3" customWidth="1"/>
    <col min="4867" max="4867" width="9.7109375" style="3" customWidth="1"/>
    <col min="4868" max="4868" width="9.140625" style="3" customWidth="1"/>
    <col min="4869" max="4869" width="8.7109375" style="3" customWidth="1"/>
    <col min="4870" max="4870" width="7.42578125" style="3" customWidth="1"/>
    <col min="4871" max="4871" width="7.5703125" style="3" customWidth="1"/>
    <col min="4872" max="4872" width="8.42578125" style="3" customWidth="1"/>
    <col min="4873" max="4873" width="8.28515625" style="3" customWidth="1"/>
    <col min="4874" max="4874" width="8.85546875" style="3" customWidth="1"/>
    <col min="4875" max="4875" width="9" style="3" customWidth="1"/>
    <col min="4876" max="4876" width="9.5703125" style="3" customWidth="1"/>
    <col min="4877" max="4877" width="10.28515625" style="3" customWidth="1"/>
    <col min="4878" max="4878" width="10.85546875" style="3" customWidth="1"/>
    <col min="4879" max="4879" width="11" style="3" customWidth="1"/>
    <col min="4880" max="4880" width="4" style="3" customWidth="1"/>
    <col min="4881" max="5120" width="9.140625" style="3"/>
    <col min="5121" max="5121" width="4.5703125" style="3" customWidth="1"/>
    <col min="5122" max="5122" width="43.7109375" style="3" customWidth="1"/>
    <col min="5123" max="5123" width="9.7109375" style="3" customWidth="1"/>
    <col min="5124" max="5124" width="9.140625" style="3" customWidth="1"/>
    <col min="5125" max="5125" width="8.7109375" style="3" customWidth="1"/>
    <col min="5126" max="5126" width="7.42578125" style="3" customWidth="1"/>
    <col min="5127" max="5127" width="7.5703125" style="3" customWidth="1"/>
    <col min="5128" max="5128" width="8.42578125" style="3" customWidth="1"/>
    <col min="5129" max="5129" width="8.28515625" style="3" customWidth="1"/>
    <col min="5130" max="5130" width="8.85546875" style="3" customWidth="1"/>
    <col min="5131" max="5131" width="9" style="3" customWidth="1"/>
    <col min="5132" max="5132" width="9.5703125" style="3" customWidth="1"/>
    <col min="5133" max="5133" width="10.28515625" style="3" customWidth="1"/>
    <col min="5134" max="5134" width="10.85546875" style="3" customWidth="1"/>
    <col min="5135" max="5135" width="11" style="3" customWidth="1"/>
    <col min="5136" max="5136" width="4" style="3" customWidth="1"/>
    <col min="5137" max="5376" width="9.140625" style="3"/>
    <col min="5377" max="5377" width="4.5703125" style="3" customWidth="1"/>
    <col min="5378" max="5378" width="43.7109375" style="3" customWidth="1"/>
    <col min="5379" max="5379" width="9.7109375" style="3" customWidth="1"/>
    <col min="5380" max="5380" width="9.140625" style="3" customWidth="1"/>
    <col min="5381" max="5381" width="8.7109375" style="3" customWidth="1"/>
    <col min="5382" max="5382" width="7.42578125" style="3" customWidth="1"/>
    <col min="5383" max="5383" width="7.5703125" style="3" customWidth="1"/>
    <col min="5384" max="5384" width="8.42578125" style="3" customWidth="1"/>
    <col min="5385" max="5385" width="8.28515625" style="3" customWidth="1"/>
    <col min="5386" max="5386" width="8.85546875" style="3" customWidth="1"/>
    <col min="5387" max="5387" width="9" style="3" customWidth="1"/>
    <col min="5388" max="5388" width="9.5703125" style="3" customWidth="1"/>
    <col min="5389" max="5389" width="10.28515625" style="3" customWidth="1"/>
    <col min="5390" max="5390" width="10.85546875" style="3" customWidth="1"/>
    <col min="5391" max="5391" width="11" style="3" customWidth="1"/>
    <col min="5392" max="5392" width="4" style="3" customWidth="1"/>
    <col min="5393" max="5632" width="9.140625" style="3"/>
    <col min="5633" max="5633" width="4.5703125" style="3" customWidth="1"/>
    <col min="5634" max="5634" width="43.7109375" style="3" customWidth="1"/>
    <col min="5635" max="5635" width="9.7109375" style="3" customWidth="1"/>
    <col min="5636" max="5636" width="9.140625" style="3" customWidth="1"/>
    <col min="5637" max="5637" width="8.7109375" style="3" customWidth="1"/>
    <col min="5638" max="5638" width="7.42578125" style="3" customWidth="1"/>
    <col min="5639" max="5639" width="7.5703125" style="3" customWidth="1"/>
    <col min="5640" max="5640" width="8.42578125" style="3" customWidth="1"/>
    <col min="5641" max="5641" width="8.28515625" style="3" customWidth="1"/>
    <col min="5642" max="5642" width="8.85546875" style="3" customWidth="1"/>
    <col min="5643" max="5643" width="9" style="3" customWidth="1"/>
    <col min="5644" max="5644" width="9.5703125" style="3" customWidth="1"/>
    <col min="5645" max="5645" width="10.28515625" style="3" customWidth="1"/>
    <col min="5646" max="5646" width="10.85546875" style="3" customWidth="1"/>
    <col min="5647" max="5647" width="11" style="3" customWidth="1"/>
    <col min="5648" max="5648" width="4" style="3" customWidth="1"/>
    <col min="5649" max="5888" width="9.140625" style="3"/>
    <col min="5889" max="5889" width="4.5703125" style="3" customWidth="1"/>
    <col min="5890" max="5890" width="43.7109375" style="3" customWidth="1"/>
    <col min="5891" max="5891" width="9.7109375" style="3" customWidth="1"/>
    <col min="5892" max="5892" width="9.140625" style="3" customWidth="1"/>
    <col min="5893" max="5893" width="8.7109375" style="3" customWidth="1"/>
    <col min="5894" max="5894" width="7.42578125" style="3" customWidth="1"/>
    <col min="5895" max="5895" width="7.5703125" style="3" customWidth="1"/>
    <col min="5896" max="5896" width="8.42578125" style="3" customWidth="1"/>
    <col min="5897" max="5897" width="8.28515625" style="3" customWidth="1"/>
    <col min="5898" max="5898" width="8.85546875" style="3" customWidth="1"/>
    <col min="5899" max="5899" width="9" style="3" customWidth="1"/>
    <col min="5900" max="5900" width="9.5703125" style="3" customWidth="1"/>
    <col min="5901" max="5901" width="10.28515625" style="3" customWidth="1"/>
    <col min="5902" max="5902" width="10.85546875" style="3" customWidth="1"/>
    <col min="5903" max="5903" width="11" style="3" customWidth="1"/>
    <col min="5904" max="5904" width="4" style="3" customWidth="1"/>
    <col min="5905" max="6144" width="9.140625" style="3"/>
    <col min="6145" max="6145" width="4.5703125" style="3" customWidth="1"/>
    <col min="6146" max="6146" width="43.7109375" style="3" customWidth="1"/>
    <col min="6147" max="6147" width="9.7109375" style="3" customWidth="1"/>
    <col min="6148" max="6148" width="9.140625" style="3" customWidth="1"/>
    <col min="6149" max="6149" width="8.7109375" style="3" customWidth="1"/>
    <col min="6150" max="6150" width="7.42578125" style="3" customWidth="1"/>
    <col min="6151" max="6151" width="7.5703125" style="3" customWidth="1"/>
    <col min="6152" max="6152" width="8.42578125" style="3" customWidth="1"/>
    <col min="6153" max="6153" width="8.28515625" style="3" customWidth="1"/>
    <col min="6154" max="6154" width="8.85546875" style="3" customWidth="1"/>
    <col min="6155" max="6155" width="9" style="3" customWidth="1"/>
    <col min="6156" max="6156" width="9.5703125" style="3" customWidth="1"/>
    <col min="6157" max="6157" width="10.28515625" style="3" customWidth="1"/>
    <col min="6158" max="6158" width="10.85546875" style="3" customWidth="1"/>
    <col min="6159" max="6159" width="11" style="3" customWidth="1"/>
    <col min="6160" max="6160" width="4" style="3" customWidth="1"/>
    <col min="6161" max="6400" width="9.140625" style="3"/>
    <col min="6401" max="6401" width="4.5703125" style="3" customWidth="1"/>
    <col min="6402" max="6402" width="43.7109375" style="3" customWidth="1"/>
    <col min="6403" max="6403" width="9.7109375" style="3" customWidth="1"/>
    <col min="6404" max="6404" width="9.140625" style="3" customWidth="1"/>
    <col min="6405" max="6405" width="8.7109375" style="3" customWidth="1"/>
    <col min="6406" max="6406" width="7.42578125" style="3" customWidth="1"/>
    <col min="6407" max="6407" width="7.5703125" style="3" customWidth="1"/>
    <col min="6408" max="6408" width="8.42578125" style="3" customWidth="1"/>
    <col min="6409" max="6409" width="8.28515625" style="3" customWidth="1"/>
    <col min="6410" max="6410" width="8.85546875" style="3" customWidth="1"/>
    <col min="6411" max="6411" width="9" style="3" customWidth="1"/>
    <col min="6412" max="6412" width="9.5703125" style="3" customWidth="1"/>
    <col min="6413" max="6413" width="10.28515625" style="3" customWidth="1"/>
    <col min="6414" max="6414" width="10.85546875" style="3" customWidth="1"/>
    <col min="6415" max="6415" width="11" style="3" customWidth="1"/>
    <col min="6416" max="6416" width="4" style="3" customWidth="1"/>
    <col min="6417" max="6656" width="9.140625" style="3"/>
    <col min="6657" max="6657" width="4.5703125" style="3" customWidth="1"/>
    <col min="6658" max="6658" width="43.7109375" style="3" customWidth="1"/>
    <col min="6659" max="6659" width="9.7109375" style="3" customWidth="1"/>
    <col min="6660" max="6660" width="9.140625" style="3" customWidth="1"/>
    <col min="6661" max="6661" width="8.7109375" style="3" customWidth="1"/>
    <col min="6662" max="6662" width="7.42578125" style="3" customWidth="1"/>
    <col min="6663" max="6663" width="7.5703125" style="3" customWidth="1"/>
    <col min="6664" max="6664" width="8.42578125" style="3" customWidth="1"/>
    <col min="6665" max="6665" width="8.28515625" style="3" customWidth="1"/>
    <col min="6666" max="6666" width="8.85546875" style="3" customWidth="1"/>
    <col min="6667" max="6667" width="9" style="3" customWidth="1"/>
    <col min="6668" max="6668" width="9.5703125" style="3" customWidth="1"/>
    <col min="6669" max="6669" width="10.28515625" style="3" customWidth="1"/>
    <col min="6670" max="6670" width="10.85546875" style="3" customWidth="1"/>
    <col min="6671" max="6671" width="11" style="3" customWidth="1"/>
    <col min="6672" max="6672" width="4" style="3" customWidth="1"/>
    <col min="6673" max="6912" width="9.140625" style="3"/>
    <col min="6913" max="6913" width="4.5703125" style="3" customWidth="1"/>
    <col min="6914" max="6914" width="43.7109375" style="3" customWidth="1"/>
    <col min="6915" max="6915" width="9.7109375" style="3" customWidth="1"/>
    <col min="6916" max="6916" width="9.140625" style="3" customWidth="1"/>
    <col min="6917" max="6917" width="8.7109375" style="3" customWidth="1"/>
    <col min="6918" max="6918" width="7.42578125" style="3" customWidth="1"/>
    <col min="6919" max="6919" width="7.5703125" style="3" customWidth="1"/>
    <col min="6920" max="6920" width="8.42578125" style="3" customWidth="1"/>
    <col min="6921" max="6921" width="8.28515625" style="3" customWidth="1"/>
    <col min="6922" max="6922" width="8.85546875" style="3" customWidth="1"/>
    <col min="6923" max="6923" width="9" style="3" customWidth="1"/>
    <col min="6924" max="6924" width="9.5703125" style="3" customWidth="1"/>
    <col min="6925" max="6925" width="10.28515625" style="3" customWidth="1"/>
    <col min="6926" max="6926" width="10.85546875" style="3" customWidth="1"/>
    <col min="6927" max="6927" width="11" style="3" customWidth="1"/>
    <col min="6928" max="6928" width="4" style="3" customWidth="1"/>
    <col min="6929" max="7168" width="9.140625" style="3"/>
    <col min="7169" max="7169" width="4.5703125" style="3" customWidth="1"/>
    <col min="7170" max="7170" width="43.7109375" style="3" customWidth="1"/>
    <col min="7171" max="7171" width="9.7109375" style="3" customWidth="1"/>
    <col min="7172" max="7172" width="9.140625" style="3" customWidth="1"/>
    <col min="7173" max="7173" width="8.7109375" style="3" customWidth="1"/>
    <col min="7174" max="7174" width="7.42578125" style="3" customWidth="1"/>
    <col min="7175" max="7175" width="7.5703125" style="3" customWidth="1"/>
    <col min="7176" max="7176" width="8.42578125" style="3" customWidth="1"/>
    <col min="7177" max="7177" width="8.28515625" style="3" customWidth="1"/>
    <col min="7178" max="7178" width="8.85546875" style="3" customWidth="1"/>
    <col min="7179" max="7179" width="9" style="3" customWidth="1"/>
    <col min="7180" max="7180" width="9.5703125" style="3" customWidth="1"/>
    <col min="7181" max="7181" width="10.28515625" style="3" customWidth="1"/>
    <col min="7182" max="7182" width="10.85546875" style="3" customWidth="1"/>
    <col min="7183" max="7183" width="11" style="3" customWidth="1"/>
    <col min="7184" max="7184" width="4" style="3" customWidth="1"/>
    <col min="7185" max="7424" width="9.140625" style="3"/>
    <col min="7425" max="7425" width="4.5703125" style="3" customWidth="1"/>
    <col min="7426" max="7426" width="43.7109375" style="3" customWidth="1"/>
    <col min="7427" max="7427" width="9.7109375" style="3" customWidth="1"/>
    <col min="7428" max="7428" width="9.140625" style="3" customWidth="1"/>
    <col min="7429" max="7429" width="8.7109375" style="3" customWidth="1"/>
    <col min="7430" max="7430" width="7.42578125" style="3" customWidth="1"/>
    <col min="7431" max="7431" width="7.5703125" style="3" customWidth="1"/>
    <col min="7432" max="7432" width="8.42578125" style="3" customWidth="1"/>
    <col min="7433" max="7433" width="8.28515625" style="3" customWidth="1"/>
    <col min="7434" max="7434" width="8.85546875" style="3" customWidth="1"/>
    <col min="7435" max="7435" width="9" style="3" customWidth="1"/>
    <col min="7436" max="7436" width="9.5703125" style="3" customWidth="1"/>
    <col min="7437" max="7437" width="10.28515625" style="3" customWidth="1"/>
    <col min="7438" max="7438" width="10.85546875" style="3" customWidth="1"/>
    <col min="7439" max="7439" width="11" style="3" customWidth="1"/>
    <col min="7440" max="7440" width="4" style="3" customWidth="1"/>
    <col min="7441" max="7680" width="9.140625" style="3"/>
    <col min="7681" max="7681" width="4.5703125" style="3" customWidth="1"/>
    <col min="7682" max="7682" width="43.7109375" style="3" customWidth="1"/>
    <col min="7683" max="7683" width="9.7109375" style="3" customWidth="1"/>
    <col min="7684" max="7684" width="9.140625" style="3" customWidth="1"/>
    <col min="7685" max="7685" width="8.7109375" style="3" customWidth="1"/>
    <col min="7686" max="7686" width="7.42578125" style="3" customWidth="1"/>
    <col min="7687" max="7687" width="7.5703125" style="3" customWidth="1"/>
    <col min="7688" max="7688" width="8.42578125" style="3" customWidth="1"/>
    <col min="7689" max="7689" width="8.28515625" style="3" customWidth="1"/>
    <col min="7690" max="7690" width="8.85546875" style="3" customWidth="1"/>
    <col min="7691" max="7691" width="9" style="3" customWidth="1"/>
    <col min="7692" max="7692" width="9.5703125" style="3" customWidth="1"/>
    <col min="7693" max="7693" width="10.28515625" style="3" customWidth="1"/>
    <col min="7694" max="7694" width="10.85546875" style="3" customWidth="1"/>
    <col min="7695" max="7695" width="11" style="3" customWidth="1"/>
    <col min="7696" max="7696" width="4" style="3" customWidth="1"/>
    <col min="7697" max="7936" width="9.140625" style="3"/>
    <col min="7937" max="7937" width="4.5703125" style="3" customWidth="1"/>
    <col min="7938" max="7938" width="43.7109375" style="3" customWidth="1"/>
    <col min="7939" max="7939" width="9.7109375" style="3" customWidth="1"/>
    <col min="7940" max="7940" width="9.140625" style="3" customWidth="1"/>
    <col min="7941" max="7941" width="8.7109375" style="3" customWidth="1"/>
    <col min="7942" max="7942" width="7.42578125" style="3" customWidth="1"/>
    <col min="7943" max="7943" width="7.5703125" style="3" customWidth="1"/>
    <col min="7944" max="7944" width="8.42578125" style="3" customWidth="1"/>
    <col min="7945" max="7945" width="8.28515625" style="3" customWidth="1"/>
    <col min="7946" max="7946" width="8.85546875" style="3" customWidth="1"/>
    <col min="7947" max="7947" width="9" style="3" customWidth="1"/>
    <col min="7948" max="7948" width="9.5703125" style="3" customWidth="1"/>
    <col min="7949" max="7949" width="10.28515625" style="3" customWidth="1"/>
    <col min="7950" max="7950" width="10.85546875" style="3" customWidth="1"/>
    <col min="7951" max="7951" width="11" style="3" customWidth="1"/>
    <col min="7952" max="7952" width="4" style="3" customWidth="1"/>
    <col min="7953" max="8192" width="9.140625" style="3"/>
    <col min="8193" max="8193" width="4.5703125" style="3" customWidth="1"/>
    <col min="8194" max="8194" width="43.7109375" style="3" customWidth="1"/>
    <col min="8195" max="8195" width="9.7109375" style="3" customWidth="1"/>
    <col min="8196" max="8196" width="9.140625" style="3" customWidth="1"/>
    <col min="8197" max="8197" width="8.7109375" style="3" customWidth="1"/>
    <col min="8198" max="8198" width="7.42578125" style="3" customWidth="1"/>
    <col min="8199" max="8199" width="7.5703125" style="3" customWidth="1"/>
    <col min="8200" max="8200" width="8.42578125" style="3" customWidth="1"/>
    <col min="8201" max="8201" width="8.28515625" style="3" customWidth="1"/>
    <col min="8202" max="8202" width="8.85546875" style="3" customWidth="1"/>
    <col min="8203" max="8203" width="9" style="3" customWidth="1"/>
    <col min="8204" max="8204" width="9.5703125" style="3" customWidth="1"/>
    <col min="8205" max="8205" width="10.28515625" style="3" customWidth="1"/>
    <col min="8206" max="8206" width="10.85546875" style="3" customWidth="1"/>
    <col min="8207" max="8207" width="11" style="3" customWidth="1"/>
    <col min="8208" max="8208" width="4" style="3" customWidth="1"/>
    <col min="8209" max="8448" width="9.140625" style="3"/>
    <col min="8449" max="8449" width="4.5703125" style="3" customWidth="1"/>
    <col min="8450" max="8450" width="43.7109375" style="3" customWidth="1"/>
    <col min="8451" max="8451" width="9.7109375" style="3" customWidth="1"/>
    <col min="8452" max="8452" width="9.140625" style="3" customWidth="1"/>
    <col min="8453" max="8453" width="8.7109375" style="3" customWidth="1"/>
    <col min="8454" max="8454" width="7.42578125" style="3" customWidth="1"/>
    <col min="8455" max="8455" width="7.5703125" style="3" customWidth="1"/>
    <col min="8456" max="8456" width="8.42578125" style="3" customWidth="1"/>
    <col min="8457" max="8457" width="8.28515625" style="3" customWidth="1"/>
    <col min="8458" max="8458" width="8.85546875" style="3" customWidth="1"/>
    <col min="8459" max="8459" width="9" style="3" customWidth="1"/>
    <col min="8460" max="8460" width="9.5703125" style="3" customWidth="1"/>
    <col min="8461" max="8461" width="10.28515625" style="3" customWidth="1"/>
    <col min="8462" max="8462" width="10.85546875" style="3" customWidth="1"/>
    <col min="8463" max="8463" width="11" style="3" customWidth="1"/>
    <col min="8464" max="8464" width="4" style="3" customWidth="1"/>
    <col min="8465" max="8704" width="9.140625" style="3"/>
    <col min="8705" max="8705" width="4.5703125" style="3" customWidth="1"/>
    <col min="8706" max="8706" width="43.7109375" style="3" customWidth="1"/>
    <col min="8707" max="8707" width="9.7109375" style="3" customWidth="1"/>
    <col min="8708" max="8708" width="9.140625" style="3" customWidth="1"/>
    <col min="8709" max="8709" width="8.7109375" style="3" customWidth="1"/>
    <col min="8710" max="8710" width="7.42578125" style="3" customWidth="1"/>
    <col min="8711" max="8711" width="7.5703125" style="3" customWidth="1"/>
    <col min="8712" max="8712" width="8.42578125" style="3" customWidth="1"/>
    <col min="8713" max="8713" width="8.28515625" style="3" customWidth="1"/>
    <col min="8714" max="8714" width="8.85546875" style="3" customWidth="1"/>
    <col min="8715" max="8715" width="9" style="3" customWidth="1"/>
    <col min="8716" max="8716" width="9.5703125" style="3" customWidth="1"/>
    <col min="8717" max="8717" width="10.28515625" style="3" customWidth="1"/>
    <col min="8718" max="8718" width="10.85546875" style="3" customWidth="1"/>
    <col min="8719" max="8719" width="11" style="3" customWidth="1"/>
    <col min="8720" max="8720" width="4" style="3" customWidth="1"/>
    <col min="8721" max="8960" width="9.140625" style="3"/>
    <col min="8961" max="8961" width="4.5703125" style="3" customWidth="1"/>
    <col min="8962" max="8962" width="43.7109375" style="3" customWidth="1"/>
    <col min="8963" max="8963" width="9.7109375" style="3" customWidth="1"/>
    <col min="8964" max="8964" width="9.140625" style="3" customWidth="1"/>
    <col min="8965" max="8965" width="8.7109375" style="3" customWidth="1"/>
    <col min="8966" max="8966" width="7.42578125" style="3" customWidth="1"/>
    <col min="8967" max="8967" width="7.5703125" style="3" customWidth="1"/>
    <col min="8968" max="8968" width="8.42578125" style="3" customWidth="1"/>
    <col min="8969" max="8969" width="8.28515625" style="3" customWidth="1"/>
    <col min="8970" max="8970" width="8.85546875" style="3" customWidth="1"/>
    <col min="8971" max="8971" width="9" style="3" customWidth="1"/>
    <col min="8972" max="8972" width="9.5703125" style="3" customWidth="1"/>
    <col min="8973" max="8973" width="10.28515625" style="3" customWidth="1"/>
    <col min="8974" max="8974" width="10.85546875" style="3" customWidth="1"/>
    <col min="8975" max="8975" width="11" style="3" customWidth="1"/>
    <col min="8976" max="8976" width="4" style="3" customWidth="1"/>
    <col min="8977" max="9216" width="9.140625" style="3"/>
    <col min="9217" max="9217" width="4.5703125" style="3" customWidth="1"/>
    <col min="9218" max="9218" width="43.7109375" style="3" customWidth="1"/>
    <col min="9219" max="9219" width="9.7109375" style="3" customWidth="1"/>
    <col min="9220" max="9220" width="9.140625" style="3" customWidth="1"/>
    <col min="9221" max="9221" width="8.7109375" style="3" customWidth="1"/>
    <col min="9222" max="9222" width="7.42578125" style="3" customWidth="1"/>
    <col min="9223" max="9223" width="7.5703125" style="3" customWidth="1"/>
    <col min="9224" max="9224" width="8.42578125" style="3" customWidth="1"/>
    <col min="9225" max="9225" width="8.28515625" style="3" customWidth="1"/>
    <col min="9226" max="9226" width="8.85546875" style="3" customWidth="1"/>
    <col min="9227" max="9227" width="9" style="3" customWidth="1"/>
    <col min="9228" max="9228" width="9.5703125" style="3" customWidth="1"/>
    <col min="9229" max="9229" width="10.28515625" style="3" customWidth="1"/>
    <col min="9230" max="9230" width="10.85546875" style="3" customWidth="1"/>
    <col min="9231" max="9231" width="11" style="3" customWidth="1"/>
    <col min="9232" max="9232" width="4" style="3" customWidth="1"/>
    <col min="9233" max="9472" width="9.140625" style="3"/>
    <col min="9473" max="9473" width="4.5703125" style="3" customWidth="1"/>
    <col min="9474" max="9474" width="43.7109375" style="3" customWidth="1"/>
    <col min="9475" max="9475" width="9.7109375" style="3" customWidth="1"/>
    <col min="9476" max="9476" width="9.140625" style="3" customWidth="1"/>
    <col min="9477" max="9477" width="8.7109375" style="3" customWidth="1"/>
    <col min="9478" max="9478" width="7.42578125" style="3" customWidth="1"/>
    <col min="9479" max="9479" width="7.5703125" style="3" customWidth="1"/>
    <col min="9480" max="9480" width="8.42578125" style="3" customWidth="1"/>
    <col min="9481" max="9481" width="8.28515625" style="3" customWidth="1"/>
    <col min="9482" max="9482" width="8.85546875" style="3" customWidth="1"/>
    <col min="9483" max="9483" width="9" style="3" customWidth="1"/>
    <col min="9484" max="9484" width="9.5703125" style="3" customWidth="1"/>
    <col min="9485" max="9485" width="10.28515625" style="3" customWidth="1"/>
    <col min="9486" max="9486" width="10.85546875" style="3" customWidth="1"/>
    <col min="9487" max="9487" width="11" style="3" customWidth="1"/>
    <col min="9488" max="9488" width="4" style="3" customWidth="1"/>
    <col min="9489" max="9728" width="9.140625" style="3"/>
    <col min="9729" max="9729" width="4.5703125" style="3" customWidth="1"/>
    <col min="9730" max="9730" width="43.7109375" style="3" customWidth="1"/>
    <col min="9731" max="9731" width="9.7109375" style="3" customWidth="1"/>
    <col min="9732" max="9732" width="9.140625" style="3" customWidth="1"/>
    <col min="9733" max="9733" width="8.7109375" style="3" customWidth="1"/>
    <col min="9734" max="9734" width="7.42578125" style="3" customWidth="1"/>
    <col min="9735" max="9735" width="7.5703125" style="3" customWidth="1"/>
    <col min="9736" max="9736" width="8.42578125" style="3" customWidth="1"/>
    <col min="9737" max="9737" width="8.28515625" style="3" customWidth="1"/>
    <col min="9738" max="9738" width="8.85546875" style="3" customWidth="1"/>
    <col min="9739" max="9739" width="9" style="3" customWidth="1"/>
    <col min="9740" max="9740" width="9.5703125" style="3" customWidth="1"/>
    <col min="9741" max="9741" width="10.28515625" style="3" customWidth="1"/>
    <col min="9742" max="9742" width="10.85546875" style="3" customWidth="1"/>
    <col min="9743" max="9743" width="11" style="3" customWidth="1"/>
    <col min="9744" max="9744" width="4" style="3" customWidth="1"/>
    <col min="9745" max="9984" width="9.140625" style="3"/>
    <col min="9985" max="9985" width="4.5703125" style="3" customWidth="1"/>
    <col min="9986" max="9986" width="43.7109375" style="3" customWidth="1"/>
    <col min="9987" max="9987" width="9.7109375" style="3" customWidth="1"/>
    <col min="9988" max="9988" width="9.140625" style="3" customWidth="1"/>
    <col min="9989" max="9989" width="8.7109375" style="3" customWidth="1"/>
    <col min="9990" max="9990" width="7.42578125" style="3" customWidth="1"/>
    <col min="9991" max="9991" width="7.5703125" style="3" customWidth="1"/>
    <col min="9992" max="9992" width="8.42578125" style="3" customWidth="1"/>
    <col min="9993" max="9993" width="8.28515625" style="3" customWidth="1"/>
    <col min="9994" max="9994" width="8.85546875" style="3" customWidth="1"/>
    <col min="9995" max="9995" width="9" style="3" customWidth="1"/>
    <col min="9996" max="9996" width="9.5703125" style="3" customWidth="1"/>
    <col min="9997" max="9997" width="10.28515625" style="3" customWidth="1"/>
    <col min="9998" max="9998" width="10.85546875" style="3" customWidth="1"/>
    <col min="9999" max="9999" width="11" style="3" customWidth="1"/>
    <col min="10000" max="10000" width="4" style="3" customWidth="1"/>
    <col min="10001" max="10240" width="9.140625" style="3"/>
    <col min="10241" max="10241" width="4.5703125" style="3" customWidth="1"/>
    <col min="10242" max="10242" width="43.7109375" style="3" customWidth="1"/>
    <col min="10243" max="10243" width="9.7109375" style="3" customWidth="1"/>
    <col min="10244" max="10244" width="9.140625" style="3" customWidth="1"/>
    <col min="10245" max="10245" width="8.7109375" style="3" customWidth="1"/>
    <col min="10246" max="10246" width="7.42578125" style="3" customWidth="1"/>
    <col min="10247" max="10247" width="7.5703125" style="3" customWidth="1"/>
    <col min="10248" max="10248" width="8.42578125" style="3" customWidth="1"/>
    <col min="10249" max="10249" width="8.28515625" style="3" customWidth="1"/>
    <col min="10250" max="10250" width="8.85546875" style="3" customWidth="1"/>
    <col min="10251" max="10251" width="9" style="3" customWidth="1"/>
    <col min="10252" max="10252" width="9.5703125" style="3" customWidth="1"/>
    <col min="10253" max="10253" width="10.28515625" style="3" customWidth="1"/>
    <col min="10254" max="10254" width="10.85546875" style="3" customWidth="1"/>
    <col min="10255" max="10255" width="11" style="3" customWidth="1"/>
    <col min="10256" max="10256" width="4" style="3" customWidth="1"/>
    <col min="10257" max="10496" width="9.140625" style="3"/>
    <col min="10497" max="10497" width="4.5703125" style="3" customWidth="1"/>
    <col min="10498" max="10498" width="43.7109375" style="3" customWidth="1"/>
    <col min="10499" max="10499" width="9.7109375" style="3" customWidth="1"/>
    <col min="10500" max="10500" width="9.140625" style="3" customWidth="1"/>
    <col min="10501" max="10501" width="8.7109375" style="3" customWidth="1"/>
    <col min="10502" max="10502" width="7.42578125" style="3" customWidth="1"/>
    <col min="10503" max="10503" width="7.5703125" style="3" customWidth="1"/>
    <col min="10504" max="10504" width="8.42578125" style="3" customWidth="1"/>
    <col min="10505" max="10505" width="8.28515625" style="3" customWidth="1"/>
    <col min="10506" max="10506" width="8.85546875" style="3" customWidth="1"/>
    <col min="10507" max="10507" width="9" style="3" customWidth="1"/>
    <col min="10508" max="10508" width="9.5703125" style="3" customWidth="1"/>
    <col min="10509" max="10509" width="10.28515625" style="3" customWidth="1"/>
    <col min="10510" max="10510" width="10.85546875" style="3" customWidth="1"/>
    <col min="10511" max="10511" width="11" style="3" customWidth="1"/>
    <col min="10512" max="10512" width="4" style="3" customWidth="1"/>
    <col min="10513" max="10752" width="9.140625" style="3"/>
    <col min="10753" max="10753" width="4.5703125" style="3" customWidth="1"/>
    <col min="10754" max="10754" width="43.7109375" style="3" customWidth="1"/>
    <col min="10755" max="10755" width="9.7109375" style="3" customWidth="1"/>
    <col min="10756" max="10756" width="9.140625" style="3" customWidth="1"/>
    <col min="10757" max="10757" width="8.7109375" style="3" customWidth="1"/>
    <col min="10758" max="10758" width="7.42578125" style="3" customWidth="1"/>
    <col min="10759" max="10759" width="7.5703125" style="3" customWidth="1"/>
    <col min="10760" max="10760" width="8.42578125" style="3" customWidth="1"/>
    <col min="10761" max="10761" width="8.28515625" style="3" customWidth="1"/>
    <col min="10762" max="10762" width="8.85546875" style="3" customWidth="1"/>
    <col min="10763" max="10763" width="9" style="3" customWidth="1"/>
    <col min="10764" max="10764" width="9.5703125" style="3" customWidth="1"/>
    <col min="10765" max="10765" width="10.28515625" style="3" customWidth="1"/>
    <col min="10766" max="10766" width="10.85546875" style="3" customWidth="1"/>
    <col min="10767" max="10767" width="11" style="3" customWidth="1"/>
    <col min="10768" max="10768" width="4" style="3" customWidth="1"/>
    <col min="10769" max="11008" width="9.140625" style="3"/>
    <col min="11009" max="11009" width="4.5703125" style="3" customWidth="1"/>
    <col min="11010" max="11010" width="43.7109375" style="3" customWidth="1"/>
    <col min="11011" max="11011" width="9.7109375" style="3" customWidth="1"/>
    <col min="11012" max="11012" width="9.140625" style="3" customWidth="1"/>
    <col min="11013" max="11013" width="8.7109375" style="3" customWidth="1"/>
    <col min="11014" max="11014" width="7.42578125" style="3" customWidth="1"/>
    <col min="11015" max="11015" width="7.5703125" style="3" customWidth="1"/>
    <col min="11016" max="11016" width="8.42578125" style="3" customWidth="1"/>
    <col min="11017" max="11017" width="8.28515625" style="3" customWidth="1"/>
    <col min="11018" max="11018" width="8.85546875" style="3" customWidth="1"/>
    <col min="11019" max="11019" width="9" style="3" customWidth="1"/>
    <col min="11020" max="11020" width="9.5703125" style="3" customWidth="1"/>
    <col min="11021" max="11021" width="10.28515625" style="3" customWidth="1"/>
    <col min="11022" max="11022" width="10.85546875" style="3" customWidth="1"/>
    <col min="11023" max="11023" width="11" style="3" customWidth="1"/>
    <col min="11024" max="11024" width="4" style="3" customWidth="1"/>
    <col min="11025" max="11264" width="9.140625" style="3"/>
    <col min="11265" max="11265" width="4.5703125" style="3" customWidth="1"/>
    <col min="11266" max="11266" width="43.7109375" style="3" customWidth="1"/>
    <col min="11267" max="11267" width="9.7109375" style="3" customWidth="1"/>
    <col min="11268" max="11268" width="9.140625" style="3" customWidth="1"/>
    <col min="11269" max="11269" width="8.7109375" style="3" customWidth="1"/>
    <col min="11270" max="11270" width="7.42578125" style="3" customWidth="1"/>
    <col min="11271" max="11271" width="7.5703125" style="3" customWidth="1"/>
    <col min="11272" max="11272" width="8.42578125" style="3" customWidth="1"/>
    <col min="11273" max="11273" width="8.28515625" style="3" customWidth="1"/>
    <col min="11274" max="11274" width="8.85546875" style="3" customWidth="1"/>
    <col min="11275" max="11275" width="9" style="3" customWidth="1"/>
    <col min="11276" max="11276" width="9.5703125" style="3" customWidth="1"/>
    <col min="11277" max="11277" width="10.28515625" style="3" customWidth="1"/>
    <col min="11278" max="11278" width="10.85546875" style="3" customWidth="1"/>
    <col min="11279" max="11279" width="11" style="3" customWidth="1"/>
    <col min="11280" max="11280" width="4" style="3" customWidth="1"/>
    <col min="11281" max="11520" width="9.140625" style="3"/>
    <col min="11521" max="11521" width="4.5703125" style="3" customWidth="1"/>
    <col min="11522" max="11522" width="43.7109375" style="3" customWidth="1"/>
    <col min="11523" max="11523" width="9.7109375" style="3" customWidth="1"/>
    <col min="11524" max="11524" width="9.140625" style="3" customWidth="1"/>
    <col min="11525" max="11525" width="8.7109375" style="3" customWidth="1"/>
    <col min="11526" max="11526" width="7.42578125" style="3" customWidth="1"/>
    <col min="11527" max="11527" width="7.5703125" style="3" customWidth="1"/>
    <col min="11528" max="11528" width="8.42578125" style="3" customWidth="1"/>
    <col min="11529" max="11529" width="8.28515625" style="3" customWidth="1"/>
    <col min="11530" max="11530" width="8.85546875" style="3" customWidth="1"/>
    <col min="11531" max="11531" width="9" style="3" customWidth="1"/>
    <col min="11532" max="11532" width="9.5703125" style="3" customWidth="1"/>
    <col min="11533" max="11533" width="10.28515625" style="3" customWidth="1"/>
    <col min="11534" max="11534" width="10.85546875" style="3" customWidth="1"/>
    <col min="11535" max="11535" width="11" style="3" customWidth="1"/>
    <col min="11536" max="11536" width="4" style="3" customWidth="1"/>
    <col min="11537" max="11776" width="9.140625" style="3"/>
    <col min="11777" max="11777" width="4.5703125" style="3" customWidth="1"/>
    <col min="11778" max="11778" width="43.7109375" style="3" customWidth="1"/>
    <col min="11779" max="11779" width="9.7109375" style="3" customWidth="1"/>
    <col min="11780" max="11780" width="9.140625" style="3" customWidth="1"/>
    <col min="11781" max="11781" width="8.7109375" style="3" customWidth="1"/>
    <col min="11782" max="11782" width="7.42578125" style="3" customWidth="1"/>
    <col min="11783" max="11783" width="7.5703125" style="3" customWidth="1"/>
    <col min="11784" max="11784" width="8.42578125" style="3" customWidth="1"/>
    <col min="11785" max="11785" width="8.28515625" style="3" customWidth="1"/>
    <col min="11786" max="11786" width="8.85546875" style="3" customWidth="1"/>
    <col min="11787" max="11787" width="9" style="3" customWidth="1"/>
    <col min="11788" max="11788" width="9.5703125" style="3" customWidth="1"/>
    <col min="11789" max="11789" width="10.28515625" style="3" customWidth="1"/>
    <col min="11790" max="11790" width="10.85546875" style="3" customWidth="1"/>
    <col min="11791" max="11791" width="11" style="3" customWidth="1"/>
    <col min="11792" max="11792" width="4" style="3" customWidth="1"/>
    <col min="11793" max="12032" width="9.140625" style="3"/>
    <col min="12033" max="12033" width="4.5703125" style="3" customWidth="1"/>
    <col min="12034" max="12034" width="43.7109375" style="3" customWidth="1"/>
    <col min="12035" max="12035" width="9.7109375" style="3" customWidth="1"/>
    <col min="12036" max="12036" width="9.140625" style="3" customWidth="1"/>
    <col min="12037" max="12037" width="8.7109375" style="3" customWidth="1"/>
    <col min="12038" max="12038" width="7.42578125" style="3" customWidth="1"/>
    <col min="12039" max="12039" width="7.5703125" style="3" customWidth="1"/>
    <col min="12040" max="12040" width="8.42578125" style="3" customWidth="1"/>
    <col min="12041" max="12041" width="8.28515625" style="3" customWidth="1"/>
    <col min="12042" max="12042" width="8.85546875" style="3" customWidth="1"/>
    <col min="12043" max="12043" width="9" style="3" customWidth="1"/>
    <col min="12044" max="12044" width="9.5703125" style="3" customWidth="1"/>
    <col min="12045" max="12045" width="10.28515625" style="3" customWidth="1"/>
    <col min="12046" max="12046" width="10.85546875" style="3" customWidth="1"/>
    <col min="12047" max="12047" width="11" style="3" customWidth="1"/>
    <col min="12048" max="12048" width="4" style="3" customWidth="1"/>
    <col min="12049" max="12288" width="9.140625" style="3"/>
    <col min="12289" max="12289" width="4.5703125" style="3" customWidth="1"/>
    <col min="12290" max="12290" width="43.7109375" style="3" customWidth="1"/>
    <col min="12291" max="12291" width="9.7109375" style="3" customWidth="1"/>
    <col min="12292" max="12292" width="9.140625" style="3" customWidth="1"/>
    <col min="12293" max="12293" width="8.7109375" style="3" customWidth="1"/>
    <col min="12294" max="12294" width="7.42578125" style="3" customWidth="1"/>
    <col min="12295" max="12295" width="7.5703125" style="3" customWidth="1"/>
    <col min="12296" max="12296" width="8.42578125" style="3" customWidth="1"/>
    <col min="12297" max="12297" width="8.28515625" style="3" customWidth="1"/>
    <col min="12298" max="12298" width="8.85546875" style="3" customWidth="1"/>
    <col min="12299" max="12299" width="9" style="3" customWidth="1"/>
    <col min="12300" max="12300" width="9.5703125" style="3" customWidth="1"/>
    <col min="12301" max="12301" width="10.28515625" style="3" customWidth="1"/>
    <col min="12302" max="12302" width="10.85546875" style="3" customWidth="1"/>
    <col min="12303" max="12303" width="11" style="3" customWidth="1"/>
    <col min="12304" max="12304" width="4" style="3" customWidth="1"/>
    <col min="12305" max="12544" width="9.140625" style="3"/>
    <col min="12545" max="12545" width="4.5703125" style="3" customWidth="1"/>
    <col min="12546" max="12546" width="43.7109375" style="3" customWidth="1"/>
    <col min="12547" max="12547" width="9.7109375" style="3" customWidth="1"/>
    <col min="12548" max="12548" width="9.140625" style="3" customWidth="1"/>
    <col min="12549" max="12549" width="8.7109375" style="3" customWidth="1"/>
    <col min="12550" max="12550" width="7.42578125" style="3" customWidth="1"/>
    <col min="12551" max="12551" width="7.5703125" style="3" customWidth="1"/>
    <col min="12552" max="12552" width="8.42578125" style="3" customWidth="1"/>
    <col min="12553" max="12553" width="8.28515625" style="3" customWidth="1"/>
    <col min="12554" max="12554" width="8.85546875" style="3" customWidth="1"/>
    <col min="12555" max="12555" width="9" style="3" customWidth="1"/>
    <col min="12556" max="12556" width="9.5703125" style="3" customWidth="1"/>
    <col min="12557" max="12557" width="10.28515625" style="3" customWidth="1"/>
    <col min="12558" max="12558" width="10.85546875" style="3" customWidth="1"/>
    <col min="12559" max="12559" width="11" style="3" customWidth="1"/>
    <col min="12560" max="12560" width="4" style="3" customWidth="1"/>
    <col min="12561" max="12800" width="9.140625" style="3"/>
    <col min="12801" max="12801" width="4.5703125" style="3" customWidth="1"/>
    <col min="12802" max="12802" width="43.7109375" style="3" customWidth="1"/>
    <col min="12803" max="12803" width="9.7109375" style="3" customWidth="1"/>
    <col min="12804" max="12804" width="9.140625" style="3" customWidth="1"/>
    <col min="12805" max="12805" width="8.7109375" style="3" customWidth="1"/>
    <col min="12806" max="12806" width="7.42578125" style="3" customWidth="1"/>
    <col min="12807" max="12807" width="7.5703125" style="3" customWidth="1"/>
    <col min="12808" max="12808" width="8.42578125" style="3" customWidth="1"/>
    <col min="12809" max="12809" width="8.28515625" style="3" customWidth="1"/>
    <col min="12810" max="12810" width="8.85546875" style="3" customWidth="1"/>
    <col min="12811" max="12811" width="9" style="3" customWidth="1"/>
    <col min="12812" max="12812" width="9.5703125" style="3" customWidth="1"/>
    <col min="12813" max="12813" width="10.28515625" style="3" customWidth="1"/>
    <col min="12814" max="12814" width="10.85546875" style="3" customWidth="1"/>
    <col min="12815" max="12815" width="11" style="3" customWidth="1"/>
    <col min="12816" max="12816" width="4" style="3" customWidth="1"/>
    <col min="12817" max="13056" width="9.140625" style="3"/>
    <col min="13057" max="13057" width="4.5703125" style="3" customWidth="1"/>
    <col min="13058" max="13058" width="43.7109375" style="3" customWidth="1"/>
    <col min="13059" max="13059" width="9.7109375" style="3" customWidth="1"/>
    <col min="13060" max="13060" width="9.140625" style="3" customWidth="1"/>
    <col min="13061" max="13061" width="8.7109375" style="3" customWidth="1"/>
    <col min="13062" max="13062" width="7.42578125" style="3" customWidth="1"/>
    <col min="13063" max="13063" width="7.5703125" style="3" customWidth="1"/>
    <col min="13064" max="13064" width="8.42578125" style="3" customWidth="1"/>
    <col min="13065" max="13065" width="8.28515625" style="3" customWidth="1"/>
    <col min="13066" max="13066" width="8.85546875" style="3" customWidth="1"/>
    <col min="13067" max="13067" width="9" style="3" customWidth="1"/>
    <col min="13068" max="13068" width="9.5703125" style="3" customWidth="1"/>
    <col min="13069" max="13069" width="10.28515625" style="3" customWidth="1"/>
    <col min="13070" max="13070" width="10.85546875" style="3" customWidth="1"/>
    <col min="13071" max="13071" width="11" style="3" customWidth="1"/>
    <col min="13072" max="13072" width="4" style="3" customWidth="1"/>
    <col min="13073" max="13312" width="9.140625" style="3"/>
    <col min="13313" max="13313" width="4.5703125" style="3" customWidth="1"/>
    <col min="13314" max="13314" width="43.7109375" style="3" customWidth="1"/>
    <col min="13315" max="13315" width="9.7109375" style="3" customWidth="1"/>
    <col min="13316" max="13316" width="9.140625" style="3" customWidth="1"/>
    <col min="13317" max="13317" width="8.7109375" style="3" customWidth="1"/>
    <col min="13318" max="13318" width="7.42578125" style="3" customWidth="1"/>
    <col min="13319" max="13319" width="7.5703125" style="3" customWidth="1"/>
    <col min="13320" max="13320" width="8.42578125" style="3" customWidth="1"/>
    <col min="13321" max="13321" width="8.28515625" style="3" customWidth="1"/>
    <col min="13322" max="13322" width="8.85546875" style="3" customWidth="1"/>
    <col min="13323" max="13323" width="9" style="3" customWidth="1"/>
    <col min="13324" max="13324" width="9.5703125" style="3" customWidth="1"/>
    <col min="13325" max="13325" width="10.28515625" style="3" customWidth="1"/>
    <col min="13326" max="13326" width="10.85546875" style="3" customWidth="1"/>
    <col min="13327" max="13327" width="11" style="3" customWidth="1"/>
    <col min="13328" max="13328" width="4" style="3" customWidth="1"/>
    <col min="13329" max="13568" width="9.140625" style="3"/>
    <col min="13569" max="13569" width="4.5703125" style="3" customWidth="1"/>
    <col min="13570" max="13570" width="43.7109375" style="3" customWidth="1"/>
    <col min="13571" max="13571" width="9.7109375" style="3" customWidth="1"/>
    <col min="13572" max="13572" width="9.140625" style="3" customWidth="1"/>
    <col min="13573" max="13573" width="8.7109375" style="3" customWidth="1"/>
    <col min="13574" max="13574" width="7.42578125" style="3" customWidth="1"/>
    <col min="13575" max="13575" width="7.5703125" style="3" customWidth="1"/>
    <col min="13576" max="13576" width="8.42578125" style="3" customWidth="1"/>
    <col min="13577" max="13577" width="8.28515625" style="3" customWidth="1"/>
    <col min="13578" max="13578" width="8.85546875" style="3" customWidth="1"/>
    <col min="13579" max="13579" width="9" style="3" customWidth="1"/>
    <col min="13580" max="13580" width="9.5703125" style="3" customWidth="1"/>
    <col min="13581" max="13581" width="10.28515625" style="3" customWidth="1"/>
    <col min="13582" max="13582" width="10.85546875" style="3" customWidth="1"/>
    <col min="13583" max="13583" width="11" style="3" customWidth="1"/>
    <col min="13584" max="13584" width="4" style="3" customWidth="1"/>
    <col min="13585" max="13824" width="9.140625" style="3"/>
    <col min="13825" max="13825" width="4.5703125" style="3" customWidth="1"/>
    <col min="13826" max="13826" width="43.7109375" style="3" customWidth="1"/>
    <col min="13827" max="13827" width="9.7109375" style="3" customWidth="1"/>
    <col min="13828" max="13828" width="9.140625" style="3" customWidth="1"/>
    <col min="13829" max="13829" width="8.7109375" style="3" customWidth="1"/>
    <col min="13830" max="13830" width="7.42578125" style="3" customWidth="1"/>
    <col min="13831" max="13831" width="7.5703125" style="3" customWidth="1"/>
    <col min="13832" max="13832" width="8.42578125" style="3" customWidth="1"/>
    <col min="13833" max="13833" width="8.28515625" style="3" customWidth="1"/>
    <col min="13834" max="13834" width="8.85546875" style="3" customWidth="1"/>
    <col min="13835" max="13835" width="9" style="3" customWidth="1"/>
    <col min="13836" max="13836" width="9.5703125" style="3" customWidth="1"/>
    <col min="13837" max="13837" width="10.28515625" style="3" customWidth="1"/>
    <col min="13838" max="13838" width="10.85546875" style="3" customWidth="1"/>
    <col min="13839" max="13839" width="11" style="3" customWidth="1"/>
    <col min="13840" max="13840" width="4" style="3" customWidth="1"/>
    <col min="13841" max="14080" width="9.140625" style="3"/>
    <col min="14081" max="14081" width="4.5703125" style="3" customWidth="1"/>
    <col min="14082" max="14082" width="43.7109375" style="3" customWidth="1"/>
    <col min="14083" max="14083" width="9.7109375" style="3" customWidth="1"/>
    <col min="14084" max="14084" width="9.140625" style="3" customWidth="1"/>
    <col min="14085" max="14085" width="8.7109375" style="3" customWidth="1"/>
    <col min="14086" max="14086" width="7.42578125" style="3" customWidth="1"/>
    <col min="14087" max="14087" width="7.5703125" style="3" customWidth="1"/>
    <col min="14088" max="14088" width="8.42578125" style="3" customWidth="1"/>
    <col min="14089" max="14089" width="8.28515625" style="3" customWidth="1"/>
    <col min="14090" max="14090" width="8.85546875" style="3" customWidth="1"/>
    <col min="14091" max="14091" width="9" style="3" customWidth="1"/>
    <col min="14092" max="14092" width="9.5703125" style="3" customWidth="1"/>
    <col min="14093" max="14093" width="10.28515625" style="3" customWidth="1"/>
    <col min="14094" max="14094" width="10.85546875" style="3" customWidth="1"/>
    <col min="14095" max="14095" width="11" style="3" customWidth="1"/>
    <col min="14096" max="14096" width="4" style="3" customWidth="1"/>
    <col min="14097" max="14336" width="9.140625" style="3"/>
    <col min="14337" max="14337" width="4.5703125" style="3" customWidth="1"/>
    <col min="14338" max="14338" width="43.7109375" style="3" customWidth="1"/>
    <col min="14339" max="14339" width="9.7109375" style="3" customWidth="1"/>
    <col min="14340" max="14340" width="9.140625" style="3" customWidth="1"/>
    <col min="14341" max="14341" width="8.7109375" style="3" customWidth="1"/>
    <col min="14342" max="14342" width="7.42578125" style="3" customWidth="1"/>
    <col min="14343" max="14343" width="7.5703125" style="3" customWidth="1"/>
    <col min="14344" max="14344" width="8.42578125" style="3" customWidth="1"/>
    <col min="14345" max="14345" width="8.28515625" style="3" customWidth="1"/>
    <col min="14346" max="14346" width="8.85546875" style="3" customWidth="1"/>
    <col min="14347" max="14347" width="9" style="3" customWidth="1"/>
    <col min="14348" max="14348" width="9.5703125" style="3" customWidth="1"/>
    <col min="14349" max="14349" width="10.28515625" style="3" customWidth="1"/>
    <col min="14350" max="14350" width="10.85546875" style="3" customWidth="1"/>
    <col min="14351" max="14351" width="11" style="3" customWidth="1"/>
    <col min="14352" max="14352" width="4" style="3" customWidth="1"/>
    <col min="14353" max="14592" width="9.140625" style="3"/>
    <col min="14593" max="14593" width="4.5703125" style="3" customWidth="1"/>
    <col min="14594" max="14594" width="43.7109375" style="3" customWidth="1"/>
    <col min="14595" max="14595" width="9.7109375" style="3" customWidth="1"/>
    <col min="14596" max="14596" width="9.140625" style="3" customWidth="1"/>
    <col min="14597" max="14597" width="8.7109375" style="3" customWidth="1"/>
    <col min="14598" max="14598" width="7.42578125" style="3" customWidth="1"/>
    <col min="14599" max="14599" width="7.5703125" style="3" customWidth="1"/>
    <col min="14600" max="14600" width="8.42578125" style="3" customWidth="1"/>
    <col min="14601" max="14601" width="8.28515625" style="3" customWidth="1"/>
    <col min="14602" max="14602" width="8.85546875" style="3" customWidth="1"/>
    <col min="14603" max="14603" width="9" style="3" customWidth="1"/>
    <col min="14604" max="14604" width="9.5703125" style="3" customWidth="1"/>
    <col min="14605" max="14605" width="10.28515625" style="3" customWidth="1"/>
    <col min="14606" max="14606" width="10.85546875" style="3" customWidth="1"/>
    <col min="14607" max="14607" width="11" style="3" customWidth="1"/>
    <col min="14608" max="14608" width="4" style="3" customWidth="1"/>
    <col min="14609" max="14848" width="9.140625" style="3"/>
    <col min="14849" max="14849" width="4.5703125" style="3" customWidth="1"/>
    <col min="14850" max="14850" width="43.7109375" style="3" customWidth="1"/>
    <col min="14851" max="14851" width="9.7109375" style="3" customWidth="1"/>
    <col min="14852" max="14852" width="9.140625" style="3" customWidth="1"/>
    <col min="14853" max="14853" width="8.7109375" style="3" customWidth="1"/>
    <col min="14854" max="14854" width="7.42578125" style="3" customWidth="1"/>
    <col min="14855" max="14855" width="7.5703125" style="3" customWidth="1"/>
    <col min="14856" max="14856" width="8.42578125" style="3" customWidth="1"/>
    <col min="14857" max="14857" width="8.28515625" style="3" customWidth="1"/>
    <col min="14858" max="14858" width="8.85546875" style="3" customWidth="1"/>
    <col min="14859" max="14859" width="9" style="3" customWidth="1"/>
    <col min="14860" max="14860" width="9.5703125" style="3" customWidth="1"/>
    <col min="14861" max="14861" width="10.28515625" style="3" customWidth="1"/>
    <col min="14862" max="14862" width="10.85546875" style="3" customWidth="1"/>
    <col min="14863" max="14863" width="11" style="3" customWidth="1"/>
    <col min="14864" max="14864" width="4" style="3" customWidth="1"/>
    <col min="14865" max="15104" width="9.140625" style="3"/>
    <col min="15105" max="15105" width="4.5703125" style="3" customWidth="1"/>
    <col min="15106" max="15106" width="43.7109375" style="3" customWidth="1"/>
    <col min="15107" max="15107" width="9.7109375" style="3" customWidth="1"/>
    <col min="15108" max="15108" width="9.140625" style="3" customWidth="1"/>
    <col min="15109" max="15109" width="8.7109375" style="3" customWidth="1"/>
    <col min="15110" max="15110" width="7.42578125" style="3" customWidth="1"/>
    <col min="15111" max="15111" width="7.5703125" style="3" customWidth="1"/>
    <col min="15112" max="15112" width="8.42578125" style="3" customWidth="1"/>
    <col min="15113" max="15113" width="8.28515625" style="3" customWidth="1"/>
    <col min="15114" max="15114" width="8.85546875" style="3" customWidth="1"/>
    <col min="15115" max="15115" width="9" style="3" customWidth="1"/>
    <col min="15116" max="15116" width="9.5703125" style="3" customWidth="1"/>
    <col min="15117" max="15117" width="10.28515625" style="3" customWidth="1"/>
    <col min="15118" max="15118" width="10.85546875" style="3" customWidth="1"/>
    <col min="15119" max="15119" width="11" style="3" customWidth="1"/>
    <col min="15120" max="15120" width="4" style="3" customWidth="1"/>
    <col min="15121" max="15360" width="9.140625" style="3"/>
    <col min="15361" max="15361" width="4.5703125" style="3" customWidth="1"/>
    <col min="15362" max="15362" width="43.7109375" style="3" customWidth="1"/>
    <col min="15363" max="15363" width="9.7109375" style="3" customWidth="1"/>
    <col min="15364" max="15364" width="9.140625" style="3" customWidth="1"/>
    <col min="15365" max="15365" width="8.7109375" style="3" customWidth="1"/>
    <col min="15366" max="15366" width="7.42578125" style="3" customWidth="1"/>
    <col min="15367" max="15367" width="7.5703125" style="3" customWidth="1"/>
    <col min="15368" max="15368" width="8.42578125" style="3" customWidth="1"/>
    <col min="15369" max="15369" width="8.28515625" style="3" customWidth="1"/>
    <col min="15370" max="15370" width="8.85546875" style="3" customWidth="1"/>
    <col min="15371" max="15371" width="9" style="3" customWidth="1"/>
    <col min="15372" max="15372" width="9.5703125" style="3" customWidth="1"/>
    <col min="15373" max="15373" width="10.28515625" style="3" customWidth="1"/>
    <col min="15374" max="15374" width="10.85546875" style="3" customWidth="1"/>
    <col min="15375" max="15375" width="11" style="3" customWidth="1"/>
    <col min="15376" max="15376" width="4" style="3" customWidth="1"/>
    <col min="15377" max="15616" width="9.140625" style="3"/>
    <col min="15617" max="15617" width="4.5703125" style="3" customWidth="1"/>
    <col min="15618" max="15618" width="43.7109375" style="3" customWidth="1"/>
    <col min="15619" max="15619" width="9.7109375" style="3" customWidth="1"/>
    <col min="15620" max="15620" width="9.140625" style="3" customWidth="1"/>
    <col min="15621" max="15621" width="8.7109375" style="3" customWidth="1"/>
    <col min="15622" max="15622" width="7.42578125" style="3" customWidth="1"/>
    <col min="15623" max="15623" width="7.5703125" style="3" customWidth="1"/>
    <col min="15624" max="15624" width="8.42578125" style="3" customWidth="1"/>
    <col min="15625" max="15625" width="8.28515625" style="3" customWidth="1"/>
    <col min="15626" max="15626" width="8.85546875" style="3" customWidth="1"/>
    <col min="15627" max="15627" width="9" style="3" customWidth="1"/>
    <col min="15628" max="15628" width="9.5703125" style="3" customWidth="1"/>
    <col min="15629" max="15629" width="10.28515625" style="3" customWidth="1"/>
    <col min="15630" max="15630" width="10.85546875" style="3" customWidth="1"/>
    <col min="15631" max="15631" width="11" style="3" customWidth="1"/>
    <col min="15632" max="15632" width="4" style="3" customWidth="1"/>
    <col min="15633" max="15872" width="9.140625" style="3"/>
    <col min="15873" max="15873" width="4.5703125" style="3" customWidth="1"/>
    <col min="15874" max="15874" width="43.7109375" style="3" customWidth="1"/>
    <col min="15875" max="15875" width="9.7109375" style="3" customWidth="1"/>
    <col min="15876" max="15876" width="9.140625" style="3" customWidth="1"/>
    <col min="15877" max="15877" width="8.7109375" style="3" customWidth="1"/>
    <col min="15878" max="15878" width="7.42578125" style="3" customWidth="1"/>
    <col min="15879" max="15879" width="7.5703125" style="3" customWidth="1"/>
    <col min="15880" max="15880" width="8.42578125" style="3" customWidth="1"/>
    <col min="15881" max="15881" width="8.28515625" style="3" customWidth="1"/>
    <col min="15882" max="15882" width="8.85546875" style="3" customWidth="1"/>
    <col min="15883" max="15883" width="9" style="3" customWidth="1"/>
    <col min="15884" max="15884" width="9.5703125" style="3" customWidth="1"/>
    <col min="15885" max="15885" width="10.28515625" style="3" customWidth="1"/>
    <col min="15886" max="15886" width="10.85546875" style="3" customWidth="1"/>
    <col min="15887" max="15887" width="11" style="3" customWidth="1"/>
    <col min="15888" max="15888" width="4" style="3" customWidth="1"/>
    <col min="15889" max="16128" width="9.140625" style="3"/>
    <col min="16129" max="16129" width="4.5703125" style="3" customWidth="1"/>
    <col min="16130" max="16130" width="43.7109375" style="3" customWidth="1"/>
    <col min="16131" max="16131" width="9.7109375" style="3" customWidth="1"/>
    <col min="16132" max="16132" width="9.140625" style="3" customWidth="1"/>
    <col min="16133" max="16133" width="8.7109375" style="3" customWidth="1"/>
    <col min="16134" max="16134" width="7.42578125" style="3" customWidth="1"/>
    <col min="16135" max="16135" width="7.5703125" style="3" customWidth="1"/>
    <col min="16136" max="16136" width="8.42578125" style="3" customWidth="1"/>
    <col min="16137" max="16137" width="8.28515625" style="3" customWidth="1"/>
    <col min="16138" max="16138" width="8.85546875" style="3" customWidth="1"/>
    <col min="16139" max="16139" width="9" style="3" customWidth="1"/>
    <col min="16140" max="16140" width="9.5703125" style="3" customWidth="1"/>
    <col min="16141" max="16141" width="10.28515625" style="3" customWidth="1"/>
    <col min="16142" max="16142" width="10.85546875" style="3" customWidth="1"/>
    <col min="16143" max="16143" width="11" style="3" customWidth="1"/>
    <col min="16144" max="16144" width="4" style="3" customWidth="1"/>
    <col min="16145" max="16384" width="9.140625" style="3"/>
  </cols>
  <sheetData>
    <row r="1" spans="1:16" s="4" customFormat="1" ht="18.75" x14ac:dyDescent="0.3">
      <c r="A1" s="13"/>
      <c r="B1" s="14"/>
      <c r="C1" s="14"/>
      <c r="D1" s="40"/>
      <c r="E1" s="40"/>
      <c r="F1" s="40"/>
      <c r="G1" s="40"/>
      <c r="H1" s="40"/>
      <c r="I1" s="41"/>
      <c r="J1" s="41"/>
      <c r="K1" s="306" t="s">
        <v>244</v>
      </c>
      <c r="L1" s="306"/>
      <c r="M1" s="306"/>
      <c r="N1" s="306"/>
      <c r="O1" s="306"/>
      <c r="P1" s="307"/>
    </row>
    <row r="2" spans="1:16" s="4" customFormat="1" ht="18.75" x14ac:dyDescent="0.3">
      <c r="A2" s="13"/>
      <c r="B2" s="14"/>
      <c r="C2" s="14"/>
      <c r="D2" s="40"/>
      <c r="E2" s="40"/>
      <c r="F2" s="40"/>
      <c r="G2" s="40"/>
      <c r="H2" s="40"/>
      <c r="I2" s="41"/>
      <c r="J2" s="41"/>
      <c r="K2" s="309" t="s">
        <v>234</v>
      </c>
      <c r="L2" s="293"/>
      <c r="M2" s="293"/>
      <c r="N2" s="293"/>
      <c r="O2" s="293"/>
      <c r="P2" s="293"/>
    </row>
    <row r="3" spans="1:16" s="4" customFormat="1" ht="18.75" x14ac:dyDescent="0.3">
      <c r="A3" s="13"/>
      <c r="B3" s="14"/>
      <c r="C3" s="14"/>
      <c r="D3" s="40"/>
      <c r="E3" s="40"/>
      <c r="F3" s="40"/>
      <c r="G3" s="40"/>
      <c r="H3" s="40"/>
      <c r="I3" s="41"/>
      <c r="J3" s="41"/>
      <c r="K3" s="309" t="s">
        <v>2</v>
      </c>
      <c r="L3" s="293"/>
      <c r="M3" s="293"/>
      <c r="N3" s="293"/>
      <c r="O3" s="293"/>
      <c r="P3" s="293"/>
    </row>
    <row r="4" spans="1:16" s="4" customFormat="1" ht="18.75" x14ac:dyDescent="0.3">
      <c r="A4" s="13"/>
      <c r="B4" s="14"/>
      <c r="C4" s="14"/>
      <c r="D4" s="40"/>
      <c r="E4" s="40"/>
      <c r="F4" s="40"/>
      <c r="G4" s="40"/>
      <c r="H4" s="40"/>
      <c r="I4" s="41"/>
      <c r="J4" s="41"/>
      <c r="K4" s="309" t="s">
        <v>3</v>
      </c>
      <c r="L4" s="293"/>
      <c r="M4" s="293"/>
      <c r="N4" s="293"/>
      <c r="O4" s="293"/>
      <c r="P4" s="293"/>
    </row>
    <row r="5" spans="1:16" s="4" customFormat="1" ht="18.75" x14ac:dyDescent="0.3">
      <c r="A5" s="13"/>
      <c r="B5" s="14"/>
      <c r="C5" s="14"/>
      <c r="D5" s="40"/>
      <c r="E5" s="40"/>
      <c r="F5" s="40"/>
      <c r="G5" s="40"/>
      <c r="H5" s="40"/>
      <c r="I5" s="41"/>
      <c r="J5" s="41"/>
      <c r="K5" s="309" t="s">
        <v>241</v>
      </c>
      <c r="L5" s="293"/>
      <c r="M5" s="293"/>
      <c r="N5" s="293"/>
      <c r="O5" s="293"/>
      <c r="P5" s="293"/>
    </row>
    <row r="6" spans="1:16" s="4" customFormat="1" ht="18.75" x14ac:dyDescent="0.3">
      <c r="A6" s="13"/>
      <c r="B6" s="14"/>
      <c r="C6" s="14"/>
      <c r="D6" s="40"/>
      <c r="E6" s="40"/>
      <c r="F6" s="40"/>
      <c r="G6" s="40"/>
      <c r="H6" s="40"/>
      <c r="I6" s="41"/>
      <c r="J6" s="41"/>
      <c r="K6" s="279"/>
      <c r="L6" s="279"/>
      <c r="M6" s="279"/>
      <c r="N6" s="279"/>
      <c r="O6" s="279"/>
    </row>
    <row r="7" spans="1:16" s="4" customFormat="1" ht="18.75" x14ac:dyDescent="0.3">
      <c r="A7" s="13"/>
      <c r="B7" s="14"/>
      <c r="C7" s="14"/>
      <c r="D7" s="40"/>
      <c r="E7" s="40"/>
      <c r="F7" s="40"/>
      <c r="G7" s="40"/>
      <c r="H7" s="40"/>
      <c r="I7" s="41"/>
      <c r="J7" s="41"/>
      <c r="K7" s="306" t="s">
        <v>245</v>
      </c>
      <c r="L7" s="306"/>
      <c r="M7" s="306"/>
      <c r="N7" s="306"/>
      <c r="O7" s="306"/>
      <c r="P7" s="307"/>
    </row>
    <row r="8" spans="1:16" s="4" customFormat="1" ht="18.75" x14ac:dyDescent="0.3">
      <c r="A8" s="13"/>
      <c r="B8" s="14"/>
      <c r="C8" s="14"/>
      <c r="D8" s="40"/>
      <c r="E8" s="40"/>
      <c r="F8" s="40"/>
      <c r="G8" s="40"/>
      <c r="H8" s="40"/>
      <c r="I8" s="41"/>
      <c r="J8" s="41"/>
      <c r="K8" s="41"/>
      <c r="L8" s="264"/>
      <c r="M8" s="264"/>
      <c r="N8" s="264"/>
      <c r="O8" s="264"/>
      <c r="P8" s="40"/>
    </row>
    <row r="9" spans="1:16" s="4" customFormat="1" ht="18.75" x14ac:dyDescent="0.3">
      <c r="A9" s="13"/>
      <c r="B9" s="14"/>
      <c r="C9" s="14"/>
      <c r="D9" s="40"/>
      <c r="E9" s="40"/>
      <c r="F9" s="40"/>
      <c r="G9" s="40"/>
      <c r="H9" s="40"/>
      <c r="I9" s="41"/>
      <c r="J9" s="41"/>
      <c r="K9" s="309" t="s">
        <v>0</v>
      </c>
      <c r="L9" s="309"/>
      <c r="M9" s="309"/>
      <c r="N9" s="309"/>
      <c r="O9" s="309"/>
      <c r="P9" s="307"/>
    </row>
    <row r="10" spans="1:16" s="4" customFormat="1" ht="18.75" x14ac:dyDescent="0.3">
      <c r="A10" s="13"/>
      <c r="B10" s="14"/>
      <c r="C10" s="14"/>
      <c r="D10" s="40"/>
      <c r="E10" s="40"/>
      <c r="F10" s="40"/>
      <c r="G10" s="40"/>
      <c r="H10" s="40"/>
      <c r="I10" s="41"/>
      <c r="J10" s="41"/>
      <c r="K10" s="306" t="s">
        <v>1</v>
      </c>
      <c r="L10" s="306"/>
      <c r="M10" s="306"/>
      <c r="N10" s="306"/>
      <c r="O10" s="306"/>
      <c r="P10" s="307"/>
    </row>
    <row r="11" spans="1:16" s="4" customFormat="1" ht="18.75" x14ac:dyDescent="0.3">
      <c r="A11" s="13"/>
      <c r="B11" s="14"/>
      <c r="C11" s="14"/>
      <c r="D11" s="40"/>
      <c r="E11" s="40"/>
      <c r="F11" s="40"/>
      <c r="G11" s="40"/>
      <c r="H11" s="40"/>
      <c r="I11" s="41"/>
      <c r="J11" s="41"/>
      <c r="K11" s="306" t="s">
        <v>2</v>
      </c>
      <c r="L11" s="306"/>
      <c r="M11" s="306"/>
      <c r="N11" s="306"/>
      <c r="O11" s="306"/>
      <c r="P11" s="307"/>
    </row>
    <row r="12" spans="1:16" s="4" customFormat="1" ht="18.75" x14ac:dyDescent="0.3">
      <c r="A12" s="13"/>
      <c r="B12" s="14"/>
      <c r="C12" s="14"/>
      <c r="D12" s="40"/>
      <c r="E12" s="40"/>
      <c r="F12" s="40"/>
      <c r="G12" s="40"/>
      <c r="H12" s="40"/>
      <c r="I12" s="41"/>
      <c r="J12" s="41"/>
      <c r="K12" s="306" t="s">
        <v>3</v>
      </c>
      <c r="L12" s="306"/>
      <c r="M12" s="306"/>
      <c r="N12" s="306"/>
      <c r="O12" s="306"/>
      <c r="P12" s="307"/>
    </row>
    <row r="13" spans="1:16" s="4" customFormat="1" ht="18.75" x14ac:dyDescent="0.3">
      <c r="A13" s="13"/>
      <c r="B13" s="14"/>
      <c r="C13" s="14"/>
      <c r="D13" s="40"/>
      <c r="E13" s="40"/>
      <c r="F13" s="40"/>
      <c r="G13" s="40"/>
      <c r="H13" s="40"/>
      <c r="I13" s="41"/>
      <c r="J13" s="41"/>
      <c r="K13" s="306" t="s">
        <v>257</v>
      </c>
      <c r="L13" s="306"/>
      <c r="M13" s="306"/>
      <c r="N13" s="306"/>
      <c r="O13" s="306"/>
      <c r="P13" s="307"/>
    </row>
    <row r="14" spans="1:16" s="4" customFormat="1" ht="18.75" x14ac:dyDescent="0.3">
      <c r="A14" s="13"/>
      <c r="B14" s="14"/>
      <c r="C14" s="14"/>
      <c r="D14" s="40"/>
      <c r="E14" s="40"/>
      <c r="F14" s="40"/>
      <c r="G14" s="40"/>
      <c r="H14" s="40"/>
      <c r="I14" s="41"/>
      <c r="J14" s="41"/>
      <c r="K14" s="308" t="s">
        <v>273</v>
      </c>
      <c r="L14" s="314"/>
      <c r="M14" s="314"/>
      <c r="N14" s="314"/>
      <c r="O14" s="314"/>
      <c r="P14" s="314"/>
    </row>
    <row r="15" spans="1:16" s="4" customFormat="1" ht="18.75" x14ac:dyDescent="0.3">
      <c r="A15" s="13"/>
      <c r="B15" s="15"/>
      <c r="C15" s="15"/>
      <c r="D15" s="41"/>
      <c r="E15" s="41"/>
      <c r="F15" s="41"/>
      <c r="G15" s="41"/>
      <c r="H15" s="41"/>
      <c r="I15" s="41"/>
      <c r="J15" s="41"/>
      <c r="K15" s="306" t="s">
        <v>2</v>
      </c>
      <c r="L15" s="307"/>
      <c r="M15" s="307"/>
      <c r="N15" s="307"/>
      <c r="O15" s="307"/>
      <c r="P15" s="307"/>
    </row>
    <row r="16" spans="1:16" s="4" customFormat="1" ht="18.75" x14ac:dyDescent="0.3">
      <c r="A16" s="13"/>
      <c r="B16" s="15"/>
      <c r="C16" s="15"/>
      <c r="D16" s="41"/>
      <c r="E16" s="41"/>
      <c r="F16" s="41"/>
      <c r="G16" s="41"/>
      <c r="H16" s="41"/>
      <c r="I16" s="41"/>
      <c r="J16" s="41"/>
      <c r="K16" s="306" t="s">
        <v>3</v>
      </c>
      <c r="L16" s="307"/>
      <c r="M16" s="307"/>
      <c r="N16" s="307"/>
      <c r="O16" s="307"/>
      <c r="P16" s="307"/>
    </row>
    <row r="17" spans="1:16" s="4" customFormat="1" ht="18.75" x14ac:dyDescent="0.3">
      <c r="A17" s="13"/>
      <c r="B17" s="15"/>
      <c r="C17" s="15"/>
      <c r="D17" s="41"/>
      <c r="E17" s="41"/>
      <c r="F17" s="41"/>
      <c r="G17" s="41"/>
      <c r="H17" s="41"/>
      <c r="I17" s="41"/>
      <c r="J17" s="41"/>
      <c r="K17" s="306" t="s">
        <v>243</v>
      </c>
      <c r="L17" s="307"/>
      <c r="M17" s="307"/>
      <c r="N17" s="307"/>
      <c r="O17" s="307"/>
      <c r="P17" s="307"/>
    </row>
    <row r="18" spans="1:16" s="4" customFormat="1" ht="20.25" x14ac:dyDescent="0.3">
      <c r="A18" s="13"/>
      <c r="B18" s="15"/>
      <c r="C18" s="15"/>
      <c r="D18" s="41"/>
      <c r="E18" s="41"/>
      <c r="F18" s="41"/>
      <c r="G18" s="41"/>
      <c r="H18" s="41"/>
      <c r="I18" s="41"/>
      <c r="J18" s="41"/>
      <c r="K18" s="324"/>
      <c r="L18" s="324"/>
      <c r="M18" s="324"/>
      <c r="N18" s="324"/>
      <c r="O18" s="324"/>
      <c r="P18" s="325"/>
    </row>
    <row r="19" spans="1:16" s="4" customFormat="1" ht="18.75" x14ac:dyDescent="0.3">
      <c r="A19" s="13"/>
      <c r="B19" s="15"/>
      <c r="C19" s="15"/>
      <c r="D19" s="41"/>
      <c r="E19" s="41"/>
      <c r="F19" s="41"/>
      <c r="G19" s="41"/>
      <c r="H19" s="41"/>
      <c r="I19" s="41"/>
      <c r="J19" s="41"/>
      <c r="K19" s="41"/>
      <c r="L19" s="41"/>
      <c r="M19" s="42"/>
      <c r="N19" s="16"/>
      <c r="O19" s="16"/>
    </row>
    <row r="20" spans="1:16" s="4" customFormat="1" ht="20.25" x14ac:dyDescent="0.3">
      <c r="A20" s="159"/>
      <c r="B20" s="92"/>
      <c r="C20" s="92"/>
      <c r="D20" s="92"/>
      <c r="E20" s="41"/>
      <c r="F20" s="312" t="s">
        <v>54</v>
      </c>
      <c r="G20" s="313"/>
      <c r="H20" s="313"/>
      <c r="I20" s="92"/>
      <c r="J20" s="92"/>
      <c r="K20" s="92"/>
      <c r="L20" s="92"/>
      <c r="M20" s="93"/>
      <c r="N20" s="160"/>
      <c r="O20" s="160"/>
    </row>
    <row r="21" spans="1:16" s="4" customFormat="1" ht="20.25" x14ac:dyDescent="0.3">
      <c r="A21" s="317" t="s">
        <v>61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</row>
    <row r="22" spans="1:16" ht="15.75" x14ac:dyDescent="0.2">
      <c r="A22" s="322" t="s">
        <v>4</v>
      </c>
      <c r="B22" s="322" t="s">
        <v>5</v>
      </c>
      <c r="C22" s="322" t="s">
        <v>6</v>
      </c>
      <c r="D22" s="318" t="s">
        <v>7</v>
      </c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20"/>
    </row>
    <row r="23" spans="1:16" s="17" customFormat="1" ht="21" customHeight="1" x14ac:dyDescent="0.25">
      <c r="A23" s="323"/>
      <c r="B23" s="323"/>
      <c r="C23" s="323"/>
      <c r="D23" s="7" t="s">
        <v>8</v>
      </c>
      <c r="E23" s="7" t="s">
        <v>9</v>
      </c>
      <c r="F23" s="7" t="s">
        <v>10</v>
      </c>
      <c r="G23" s="7" t="s">
        <v>11</v>
      </c>
      <c r="H23" s="7" t="s">
        <v>12</v>
      </c>
      <c r="I23" s="7" t="s">
        <v>13</v>
      </c>
      <c r="J23" s="7" t="s">
        <v>14</v>
      </c>
      <c r="K23" s="7" t="s">
        <v>15</v>
      </c>
      <c r="L23" s="7" t="s">
        <v>16</v>
      </c>
      <c r="M23" s="7" t="s">
        <v>17</v>
      </c>
      <c r="N23" s="7" t="s">
        <v>18</v>
      </c>
      <c r="O23" s="7" t="s">
        <v>19</v>
      </c>
    </row>
    <row r="24" spans="1:16" s="60" customFormat="1" ht="18.75" customHeight="1" x14ac:dyDescent="0.2">
      <c r="A24" s="7">
        <v>1</v>
      </c>
      <c r="B24" s="44" t="s">
        <v>87</v>
      </c>
      <c r="C24" s="157">
        <f>SUM(C25:C117)</f>
        <v>82988.560999999987</v>
      </c>
      <c r="D24" s="157">
        <f t="shared" ref="D24:O24" si="0">SUM(D25:D117)</f>
        <v>7520.799</v>
      </c>
      <c r="E24" s="157">
        <f t="shared" si="0"/>
        <v>6557.4820000000009</v>
      </c>
      <c r="F24" s="157">
        <f t="shared" si="0"/>
        <v>6322.2669999999998</v>
      </c>
      <c r="G24" s="157">
        <f t="shared" si="0"/>
        <v>6463.759</v>
      </c>
      <c r="H24" s="157">
        <f t="shared" si="0"/>
        <v>6514.8470000000007</v>
      </c>
      <c r="I24" s="157">
        <f t="shared" si="0"/>
        <v>5717</v>
      </c>
      <c r="J24" s="157">
        <f t="shared" si="0"/>
        <v>5492.896999999999</v>
      </c>
      <c r="K24" s="157">
        <f t="shared" si="0"/>
        <v>5963.29</v>
      </c>
      <c r="L24" s="157">
        <f t="shared" si="0"/>
        <v>7197.0199999999995</v>
      </c>
      <c r="M24" s="157">
        <f t="shared" si="0"/>
        <v>8222</v>
      </c>
      <c r="N24" s="157">
        <f t="shared" si="0"/>
        <v>8419.2999999999993</v>
      </c>
      <c r="O24" s="157">
        <f t="shared" si="0"/>
        <v>8597.9</v>
      </c>
    </row>
    <row r="25" spans="1:16" s="60" customFormat="1" ht="15.75" x14ac:dyDescent="0.2">
      <c r="A25" s="79"/>
      <c r="B25" s="44" t="s">
        <v>32</v>
      </c>
      <c r="C25" s="157">
        <f>SUM(D25:O25)</f>
        <v>1548.04</v>
      </c>
      <c r="D25" s="190">
        <v>216</v>
      </c>
      <c r="E25" s="190">
        <v>90</v>
      </c>
      <c r="F25" s="190">
        <v>120</v>
      </c>
      <c r="G25" s="190">
        <v>154</v>
      </c>
      <c r="H25" s="190">
        <v>140</v>
      </c>
      <c r="I25" s="190">
        <v>35</v>
      </c>
      <c r="J25" s="190">
        <v>57</v>
      </c>
      <c r="K25" s="190">
        <v>30</v>
      </c>
      <c r="L25" s="190">
        <v>106.04</v>
      </c>
      <c r="M25" s="188">
        <v>200</v>
      </c>
      <c r="N25" s="188">
        <v>200</v>
      </c>
      <c r="O25" s="188">
        <v>200</v>
      </c>
    </row>
    <row r="26" spans="1:16" s="60" customFormat="1" ht="15.75" x14ac:dyDescent="0.2">
      <c r="A26" s="79"/>
      <c r="B26" s="44" t="s">
        <v>126</v>
      </c>
      <c r="C26" s="157">
        <f t="shared" ref="C26:C92" si="1">SUM(D26:O26)</f>
        <v>2021</v>
      </c>
      <c r="D26" s="190">
        <v>225</v>
      </c>
      <c r="E26" s="190">
        <v>167</v>
      </c>
      <c r="F26" s="190">
        <v>176</v>
      </c>
      <c r="G26" s="190">
        <v>162</v>
      </c>
      <c r="H26" s="190">
        <v>106</v>
      </c>
      <c r="I26" s="190">
        <v>58</v>
      </c>
      <c r="J26" s="190">
        <v>87</v>
      </c>
      <c r="K26" s="190">
        <v>31</v>
      </c>
      <c r="L26" s="190">
        <v>159</v>
      </c>
      <c r="M26" s="188">
        <v>250</v>
      </c>
      <c r="N26" s="188">
        <v>300</v>
      </c>
      <c r="O26" s="188">
        <v>300</v>
      </c>
    </row>
    <row r="27" spans="1:16" s="60" customFormat="1" ht="15.75" x14ac:dyDescent="0.2">
      <c r="A27" s="79"/>
      <c r="B27" s="44" t="s">
        <v>50</v>
      </c>
      <c r="C27" s="157">
        <f t="shared" si="1"/>
        <v>1419</v>
      </c>
      <c r="D27" s="190">
        <v>99</v>
      </c>
      <c r="E27" s="190">
        <v>77</v>
      </c>
      <c r="F27" s="190">
        <v>54</v>
      </c>
      <c r="G27" s="190">
        <v>93</v>
      </c>
      <c r="H27" s="190">
        <v>84</v>
      </c>
      <c r="I27" s="190">
        <v>130</v>
      </c>
      <c r="J27" s="190">
        <v>75</v>
      </c>
      <c r="K27" s="190">
        <v>178</v>
      </c>
      <c r="L27" s="190">
        <v>179</v>
      </c>
      <c r="M27" s="188">
        <v>150</v>
      </c>
      <c r="N27" s="188">
        <v>150</v>
      </c>
      <c r="O27" s="188">
        <v>150</v>
      </c>
    </row>
    <row r="28" spans="1:16" s="60" customFormat="1" ht="15.75" x14ac:dyDescent="0.2">
      <c r="A28" s="79"/>
      <c r="B28" s="44" t="s">
        <v>127</v>
      </c>
      <c r="C28" s="157">
        <f t="shared" si="1"/>
        <v>1310</v>
      </c>
      <c r="D28" s="190">
        <v>20</v>
      </c>
      <c r="E28" s="190">
        <v>120</v>
      </c>
      <c r="F28" s="190">
        <v>38</v>
      </c>
      <c r="G28" s="190">
        <v>20</v>
      </c>
      <c r="H28" s="190">
        <v>10</v>
      </c>
      <c r="I28" s="190">
        <v>12</v>
      </c>
      <c r="J28" s="190">
        <v>80</v>
      </c>
      <c r="K28" s="190">
        <v>80</v>
      </c>
      <c r="L28" s="190">
        <v>180</v>
      </c>
      <c r="M28" s="188">
        <v>250</v>
      </c>
      <c r="N28" s="188">
        <v>250</v>
      </c>
      <c r="O28" s="188">
        <v>250</v>
      </c>
    </row>
    <row r="29" spans="1:16" s="60" customFormat="1" ht="15.75" x14ac:dyDescent="0.2">
      <c r="A29" s="79"/>
      <c r="B29" s="44" t="s">
        <v>128</v>
      </c>
      <c r="C29" s="157">
        <f t="shared" si="1"/>
        <v>851</v>
      </c>
      <c r="D29" s="190">
        <v>63</v>
      </c>
      <c r="E29" s="190">
        <v>60</v>
      </c>
      <c r="F29" s="190">
        <v>111</v>
      </c>
      <c r="G29" s="190">
        <v>75</v>
      </c>
      <c r="H29" s="190">
        <v>62</v>
      </c>
      <c r="I29" s="190">
        <v>36</v>
      </c>
      <c r="J29" s="190">
        <v>12</v>
      </c>
      <c r="K29" s="190">
        <v>43</v>
      </c>
      <c r="L29" s="190">
        <v>119</v>
      </c>
      <c r="M29" s="188">
        <v>90</v>
      </c>
      <c r="N29" s="188">
        <v>90</v>
      </c>
      <c r="O29" s="188">
        <v>90</v>
      </c>
    </row>
    <row r="30" spans="1:16" s="60" customFormat="1" ht="15.75" x14ac:dyDescent="0.2">
      <c r="A30" s="79"/>
      <c r="B30" s="44" t="s">
        <v>29</v>
      </c>
      <c r="C30" s="157">
        <f t="shared" si="1"/>
        <v>1512</v>
      </c>
      <c r="D30" s="190">
        <v>133</v>
      </c>
      <c r="E30" s="190">
        <v>81</v>
      </c>
      <c r="F30" s="202">
        <v>70</v>
      </c>
      <c r="G30" s="202">
        <v>110</v>
      </c>
      <c r="H30" s="202">
        <v>88</v>
      </c>
      <c r="I30" s="202">
        <v>69</v>
      </c>
      <c r="J30" s="202">
        <v>102</v>
      </c>
      <c r="K30" s="202">
        <v>54</v>
      </c>
      <c r="L30" s="202">
        <v>105</v>
      </c>
      <c r="M30" s="188">
        <v>200</v>
      </c>
      <c r="N30" s="188">
        <v>250</v>
      </c>
      <c r="O30" s="188">
        <v>250</v>
      </c>
    </row>
    <row r="31" spans="1:16" s="60" customFormat="1" ht="15.75" x14ac:dyDescent="0.2">
      <c r="A31" s="79"/>
      <c r="B31" s="44" t="s">
        <v>129</v>
      </c>
      <c r="C31" s="157">
        <f t="shared" si="1"/>
        <v>739</v>
      </c>
      <c r="D31" s="190">
        <v>84</v>
      </c>
      <c r="E31" s="190">
        <v>55</v>
      </c>
      <c r="F31" s="190">
        <v>61</v>
      </c>
      <c r="G31" s="190">
        <v>57</v>
      </c>
      <c r="H31" s="190">
        <v>84</v>
      </c>
      <c r="I31" s="190">
        <v>38</v>
      </c>
      <c r="J31" s="190">
        <v>11</v>
      </c>
      <c r="K31" s="190">
        <v>13</v>
      </c>
      <c r="L31" s="190">
        <v>66</v>
      </c>
      <c r="M31" s="188">
        <v>90</v>
      </c>
      <c r="N31" s="188">
        <v>90</v>
      </c>
      <c r="O31" s="188">
        <v>90</v>
      </c>
    </row>
    <row r="32" spans="1:16" s="60" customFormat="1" ht="15.75" x14ac:dyDescent="0.2">
      <c r="A32" s="79"/>
      <c r="B32" s="44" t="s">
        <v>130</v>
      </c>
      <c r="C32" s="157">
        <f t="shared" si="1"/>
        <v>687.24600000000009</v>
      </c>
      <c r="D32" s="201">
        <v>39.896999999999998</v>
      </c>
      <c r="E32" s="190">
        <v>87.343000000000004</v>
      </c>
      <c r="F32" s="190">
        <v>61.74</v>
      </c>
      <c r="G32" s="190">
        <v>55.06</v>
      </c>
      <c r="H32" s="190">
        <v>121.206</v>
      </c>
      <c r="I32" s="190"/>
      <c r="J32" s="190">
        <v>11</v>
      </c>
      <c r="K32" s="190">
        <v>2</v>
      </c>
      <c r="L32" s="190">
        <v>19</v>
      </c>
      <c r="M32" s="188">
        <v>90</v>
      </c>
      <c r="N32" s="188">
        <v>100</v>
      </c>
      <c r="O32" s="188">
        <v>100</v>
      </c>
    </row>
    <row r="33" spans="1:15" s="60" customFormat="1" ht="15.75" x14ac:dyDescent="0.2">
      <c r="A33" s="79"/>
      <c r="B33" s="44" t="s">
        <v>131</v>
      </c>
      <c r="C33" s="157">
        <f t="shared" si="1"/>
        <v>1558</v>
      </c>
      <c r="D33" s="190">
        <v>110</v>
      </c>
      <c r="E33" s="190">
        <v>156</v>
      </c>
      <c r="F33" s="190">
        <v>120</v>
      </c>
      <c r="G33" s="190">
        <v>160</v>
      </c>
      <c r="H33" s="190">
        <v>140</v>
      </c>
      <c r="I33" s="190">
        <v>100</v>
      </c>
      <c r="J33" s="190">
        <v>35</v>
      </c>
      <c r="K33" s="190">
        <v>30</v>
      </c>
      <c r="L33" s="190">
        <v>207</v>
      </c>
      <c r="M33" s="188">
        <v>160</v>
      </c>
      <c r="N33" s="188">
        <v>170</v>
      </c>
      <c r="O33" s="188">
        <v>170</v>
      </c>
    </row>
    <row r="34" spans="1:15" s="60" customFormat="1" ht="15.75" x14ac:dyDescent="0.2">
      <c r="A34" s="79"/>
      <c r="B34" s="44" t="s">
        <v>132</v>
      </c>
      <c r="C34" s="157">
        <f t="shared" si="1"/>
        <v>737</v>
      </c>
      <c r="D34" s="190">
        <v>74</v>
      </c>
      <c r="E34" s="190">
        <v>68</v>
      </c>
      <c r="F34" s="190">
        <v>39</v>
      </c>
      <c r="G34" s="190">
        <v>52.11</v>
      </c>
      <c r="H34" s="190">
        <v>51.89</v>
      </c>
      <c r="I34" s="190">
        <v>59</v>
      </c>
      <c r="J34" s="190">
        <v>21</v>
      </c>
      <c r="K34" s="190">
        <v>16</v>
      </c>
      <c r="L34" s="190">
        <v>66</v>
      </c>
      <c r="M34" s="188">
        <v>90</v>
      </c>
      <c r="N34" s="188">
        <v>100</v>
      </c>
      <c r="O34" s="188">
        <v>100</v>
      </c>
    </row>
    <row r="35" spans="1:15" s="60" customFormat="1" ht="15.75" x14ac:dyDescent="0.2">
      <c r="A35" s="79"/>
      <c r="B35" s="44" t="s">
        <v>133</v>
      </c>
      <c r="C35" s="157">
        <f t="shared" si="1"/>
        <v>984</v>
      </c>
      <c r="D35" s="190">
        <v>99</v>
      </c>
      <c r="E35" s="190">
        <v>80</v>
      </c>
      <c r="F35" s="190">
        <v>73</v>
      </c>
      <c r="G35" s="190">
        <v>92</v>
      </c>
      <c r="H35" s="190">
        <v>78</v>
      </c>
      <c r="I35" s="190">
        <v>98</v>
      </c>
      <c r="J35" s="190">
        <v>18</v>
      </c>
      <c r="K35" s="190">
        <v>34</v>
      </c>
      <c r="L35" s="190">
        <v>82</v>
      </c>
      <c r="M35" s="188">
        <v>110</v>
      </c>
      <c r="N35" s="188">
        <v>110</v>
      </c>
      <c r="O35" s="188">
        <v>110</v>
      </c>
    </row>
    <row r="36" spans="1:15" s="60" customFormat="1" ht="15.75" x14ac:dyDescent="0.2">
      <c r="A36" s="79"/>
      <c r="B36" s="44" t="s">
        <v>134</v>
      </c>
      <c r="C36" s="157">
        <f t="shared" si="1"/>
        <v>305.60000000000002</v>
      </c>
      <c r="D36" s="202">
        <v>66</v>
      </c>
      <c r="E36" s="190">
        <v>27</v>
      </c>
      <c r="F36" s="202">
        <v>28.6</v>
      </c>
      <c r="G36" s="202">
        <v>25</v>
      </c>
      <c r="H36" s="202">
        <v>20</v>
      </c>
      <c r="I36" s="202">
        <v>10</v>
      </c>
      <c r="J36" s="202">
        <v>4</v>
      </c>
      <c r="K36" s="202">
        <v>5</v>
      </c>
      <c r="L36" s="202">
        <v>30</v>
      </c>
      <c r="M36" s="188">
        <v>30</v>
      </c>
      <c r="N36" s="188">
        <v>30</v>
      </c>
      <c r="O36" s="188">
        <v>30</v>
      </c>
    </row>
    <row r="37" spans="1:15" s="60" customFormat="1" ht="15.75" x14ac:dyDescent="0.2">
      <c r="A37" s="79"/>
      <c r="B37" s="44" t="s">
        <v>135</v>
      </c>
      <c r="C37" s="157">
        <f t="shared" si="1"/>
        <v>2405</v>
      </c>
      <c r="D37" s="190">
        <v>260</v>
      </c>
      <c r="E37" s="190">
        <v>260</v>
      </c>
      <c r="F37" s="202">
        <v>200</v>
      </c>
      <c r="G37" s="202">
        <v>240</v>
      </c>
      <c r="H37" s="202">
        <v>235</v>
      </c>
      <c r="I37" s="202">
        <v>80</v>
      </c>
      <c r="J37" s="202">
        <v>120</v>
      </c>
      <c r="K37" s="202">
        <v>110</v>
      </c>
      <c r="L37" s="202">
        <v>140</v>
      </c>
      <c r="M37" s="188">
        <v>250</v>
      </c>
      <c r="N37" s="188">
        <v>250</v>
      </c>
      <c r="O37" s="188">
        <v>260</v>
      </c>
    </row>
    <row r="38" spans="1:15" s="60" customFormat="1" ht="15.75" x14ac:dyDescent="0.2">
      <c r="A38" s="79"/>
      <c r="B38" s="44" t="s">
        <v>136</v>
      </c>
      <c r="C38" s="157">
        <f t="shared" si="1"/>
        <v>778</v>
      </c>
      <c r="D38" s="190">
        <v>50</v>
      </c>
      <c r="E38" s="190">
        <v>53</v>
      </c>
      <c r="F38" s="190">
        <v>66</v>
      </c>
      <c r="G38" s="190">
        <v>81</v>
      </c>
      <c r="H38" s="190">
        <v>52</v>
      </c>
      <c r="I38" s="190">
        <v>25</v>
      </c>
      <c r="J38" s="190">
        <v>37</v>
      </c>
      <c r="K38" s="190">
        <v>60</v>
      </c>
      <c r="L38" s="190">
        <v>84</v>
      </c>
      <c r="M38" s="188">
        <v>90</v>
      </c>
      <c r="N38" s="188">
        <v>90</v>
      </c>
      <c r="O38" s="188">
        <v>90</v>
      </c>
    </row>
    <row r="39" spans="1:15" s="60" customFormat="1" ht="15.75" x14ac:dyDescent="0.2">
      <c r="A39" s="79"/>
      <c r="B39" s="44" t="s">
        <v>137</v>
      </c>
      <c r="C39" s="157">
        <f t="shared" si="1"/>
        <v>967</v>
      </c>
      <c r="D39" s="190">
        <v>47</v>
      </c>
      <c r="E39" s="190">
        <v>56</v>
      </c>
      <c r="F39" s="190">
        <v>40</v>
      </c>
      <c r="G39" s="190">
        <v>66</v>
      </c>
      <c r="H39" s="190">
        <v>84</v>
      </c>
      <c r="I39" s="190">
        <v>73</v>
      </c>
      <c r="J39" s="190">
        <v>73</v>
      </c>
      <c r="K39" s="190">
        <v>111</v>
      </c>
      <c r="L39" s="190">
        <v>97</v>
      </c>
      <c r="M39" s="188">
        <v>100</v>
      </c>
      <c r="N39" s="188">
        <v>100</v>
      </c>
      <c r="O39" s="188">
        <v>120</v>
      </c>
    </row>
    <row r="40" spans="1:15" s="60" customFormat="1" ht="15.75" x14ac:dyDescent="0.2">
      <c r="A40" s="79"/>
      <c r="B40" s="44" t="s">
        <v>138</v>
      </c>
      <c r="C40" s="157">
        <f t="shared" si="1"/>
        <v>1078.925</v>
      </c>
      <c r="D40" s="190">
        <v>77</v>
      </c>
      <c r="E40" s="190">
        <v>102.925</v>
      </c>
      <c r="F40" s="190">
        <v>111.879</v>
      </c>
      <c r="G40" s="190">
        <v>123.121</v>
      </c>
      <c r="H40" s="190">
        <v>106</v>
      </c>
      <c r="I40" s="190">
        <v>45</v>
      </c>
      <c r="J40" s="190">
        <v>98</v>
      </c>
      <c r="K40" s="190">
        <v>30</v>
      </c>
      <c r="L40" s="190">
        <v>110</v>
      </c>
      <c r="M40" s="188">
        <v>90</v>
      </c>
      <c r="N40" s="188">
        <v>90</v>
      </c>
      <c r="O40" s="188">
        <v>95</v>
      </c>
    </row>
    <row r="41" spans="1:15" s="60" customFormat="1" ht="15.75" x14ac:dyDescent="0.2">
      <c r="A41" s="79"/>
      <c r="B41" s="44" t="s">
        <v>139</v>
      </c>
      <c r="C41" s="157">
        <f t="shared" si="1"/>
        <v>402.49700000000001</v>
      </c>
      <c r="D41" s="190">
        <v>40</v>
      </c>
      <c r="E41" s="190">
        <v>35</v>
      </c>
      <c r="F41" s="190">
        <v>30</v>
      </c>
      <c r="G41" s="190">
        <v>35</v>
      </c>
      <c r="H41" s="190">
        <v>30</v>
      </c>
      <c r="I41" s="190">
        <v>10</v>
      </c>
      <c r="J41" s="190">
        <v>17.497</v>
      </c>
      <c r="K41" s="190">
        <v>15</v>
      </c>
      <c r="L41" s="190">
        <v>30</v>
      </c>
      <c r="M41" s="188">
        <v>50</v>
      </c>
      <c r="N41" s="188">
        <v>50</v>
      </c>
      <c r="O41" s="188">
        <v>60</v>
      </c>
    </row>
    <row r="42" spans="1:15" s="60" customFormat="1" ht="15.75" x14ac:dyDescent="0.2">
      <c r="A42" s="79"/>
      <c r="B42" s="44" t="s">
        <v>140</v>
      </c>
      <c r="C42" s="157">
        <f t="shared" si="1"/>
        <v>1304.702</v>
      </c>
      <c r="D42" s="201">
        <v>298.702</v>
      </c>
      <c r="E42" s="190">
        <v>208</v>
      </c>
      <c r="F42" s="190">
        <v>230</v>
      </c>
      <c r="G42" s="190">
        <v>78</v>
      </c>
      <c r="H42" s="190">
        <v>73</v>
      </c>
      <c r="I42" s="190">
        <v>55</v>
      </c>
      <c r="J42" s="190">
        <v>18</v>
      </c>
      <c r="K42" s="190">
        <v>33</v>
      </c>
      <c r="L42" s="190">
        <v>91</v>
      </c>
      <c r="M42" s="188">
        <v>70</v>
      </c>
      <c r="N42" s="188">
        <v>70</v>
      </c>
      <c r="O42" s="188">
        <v>80</v>
      </c>
    </row>
    <row r="43" spans="1:15" s="60" customFormat="1" ht="15.75" x14ac:dyDescent="0.2">
      <c r="A43" s="79"/>
      <c r="B43" s="44" t="s">
        <v>218</v>
      </c>
      <c r="C43" s="157">
        <f t="shared" si="1"/>
        <v>612</v>
      </c>
      <c r="D43" s="190">
        <v>88</v>
      </c>
      <c r="E43" s="190">
        <v>23</v>
      </c>
      <c r="F43" s="190">
        <v>31</v>
      </c>
      <c r="G43" s="190">
        <v>26</v>
      </c>
      <c r="H43" s="190">
        <v>44</v>
      </c>
      <c r="I43" s="190">
        <v>99</v>
      </c>
      <c r="J43" s="190">
        <v>78</v>
      </c>
      <c r="K43" s="190">
        <v>17</v>
      </c>
      <c r="L43" s="190">
        <v>61</v>
      </c>
      <c r="M43" s="188">
        <v>45</v>
      </c>
      <c r="N43" s="188">
        <v>50</v>
      </c>
      <c r="O43" s="188">
        <v>50</v>
      </c>
    </row>
    <row r="44" spans="1:15" s="60" customFormat="1" ht="15.75" x14ac:dyDescent="0.2">
      <c r="A44" s="79"/>
      <c r="B44" s="44" t="s">
        <v>142</v>
      </c>
      <c r="C44" s="157">
        <f t="shared" si="1"/>
        <v>1371</v>
      </c>
      <c r="D44" s="190">
        <v>117</v>
      </c>
      <c r="E44" s="190">
        <v>139</v>
      </c>
      <c r="F44" s="190">
        <v>142</v>
      </c>
      <c r="G44" s="190">
        <v>146</v>
      </c>
      <c r="H44" s="190">
        <v>145</v>
      </c>
      <c r="I44" s="190">
        <v>50</v>
      </c>
      <c r="J44" s="190">
        <v>45</v>
      </c>
      <c r="K44" s="190">
        <v>47</v>
      </c>
      <c r="L44" s="190">
        <v>150</v>
      </c>
      <c r="M44" s="188">
        <v>130</v>
      </c>
      <c r="N44" s="188">
        <v>130</v>
      </c>
      <c r="O44" s="188">
        <v>130</v>
      </c>
    </row>
    <row r="45" spans="1:15" s="60" customFormat="1" ht="15.75" x14ac:dyDescent="0.2">
      <c r="A45" s="79"/>
      <c r="B45" s="44" t="s">
        <v>144</v>
      </c>
      <c r="C45" s="157">
        <f t="shared" si="1"/>
        <v>883.80000000000007</v>
      </c>
      <c r="D45" s="190">
        <v>26</v>
      </c>
      <c r="E45" s="190">
        <v>70</v>
      </c>
      <c r="F45" s="190">
        <v>56</v>
      </c>
      <c r="G45" s="190">
        <v>71</v>
      </c>
      <c r="H45" s="190">
        <v>79</v>
      </c>
      <c r="I45" s="190">
        <f>61+30.6</f>
        <v>91.6</v>
      </c>
      <c r="J45" s="190">
        <v>27</v>
      </c>
      <c r="K45" s="190">
        <f>36+5.6</f>
        <v>41.6</v>
      </c>
      <c r="L45" s="190">
        <f>91+60.6</f>
        <v>151.6</v>
      </c>
      <c r="M45" s="188">
        <v>90</v>
      </c>
      <c r="N45" s="188">
        <v>90</v>
      </c>
      <c r="O45" s="188">
        <v>90</v>
      </c>
    </row>
    <row r="46" spans="1:15" s="60" customFormat="1" ht="15.75" x14ac:dyDescent="0.2">
      <c r="A46" s="79"/>
      <c r="B46" s="44" t="s">
        <v>145</v>
      </c>
      <c r="C46" s="157">
        <f t="shared" si="1"/>
        <v>499</v>
      </c>
      <c r="D46" s="190">
        <v>40</v>
      </c>
      <c r="E46" s="190">
        <v>38</v>
      </c>
      <c r="F46" s="190">
        <v>39</v>
      </c>
      <c r="G46" s="190">
        <v>31</v>
      </c>
      <c r="H46" s="190">
        <v>29</v>
      </c>
      <c r="I46" s="190">
        <v>17</v>
      </c>
      <c r="J46" s="190">
        <v>45</v>
      </c>
      <c r="K46" s="190">
        <v>19</v>
      </c>
      <c r="L46" s="190">
        <v>61</v>
      </c>
      <c r="M46" s="188">
        <v>60</v>
      </c>
      <c r="N46" s="188">
        <v>60</v>
      </c>
      <c r="O46" s="188">
        <v>60</v>
      </c>
    </row>
    <row r="47" spans="1:15" s="60" customFormat="1" ht="15.75" x14ac:dyDescent="0.2">
      <c r="A47" s="79"/>
      <c r="B47" s="44" t="s">
        <v>146</v>
      </c>
      <c r="C47" s="157">
        <f t="shared" si="1"/>
        <v>528</v>
      </c>
      <c r="D47" s="190">
        <v>39</v>
      </c>
      <c r="E47" s="190">
        <v>51</v>
      </c>
      <c r="F47" s="190">
        <v>23</v>
      </c>
      <c r="G47" s="190">
        <v>36</v>
      </c>
      <c r="H47" s="190">
        <v>68</v>
      </c>
      <c r="I47" s="190">
        <v>27</v>
      </c>
      <c r="J47" s="190">
        <v>14</v>
      </c>
      <c r="K47" s="190">
        <v>45</v>
      </c>
      <c r="L47" s="190">
        <v>32</v>
      </c>
      <c r="M47" s="188">
        <v>67</v>
      </c>
      <c r="N47" s="188">
        <v>63</v>
      </c>
      <c r="O47" s="188">
        <v>63</v>
      </c>
    </row>
    <row r="48" spans="1:15" s="60" customFormat="1" ht="15.75" x14ac:dyDescent="0.2">
      <c r="A48" s="79"/>
      <c r="B48" s="44" t="s">
        <v>147</v>
      </c>
      <c r="C48" s="157">
        <f t="shared" si="1"/>
        <v>505</v>
      </c>
      <c r="D48" s="202">
        <v>10</v>
      </c>
      <c r="E48" s="190">
        <v>25</v>
      </c>
      <c r="F48" s="202">
        <v>35</v>
      </c>
      <c r="G48" s="202">
        <v>54</v>
      </c>
      <c r="H48" s="202">
        <v>55</v>
      </c>
      <c r="I48" s="202">
        <v>48</v>
      </c>
      <c r="J48" s="202">
        <v>45</v>
      </c>
      <c r="K48" s="202">
        <v>65</v>
      </c>
      <c r="L48" s="202">
        <v>48</v>
      </c>
      <c r="M48" s="188">
        <v>40</v>
      </c>
      <c r="N48" s="188">
        <v>40</v>
      </c>
      <c r="O48" s="188">
        <v>40</v>
      </c>
    </row>
    <row r="49" spans="1:15" s="60" customFormat="1" ht="15.75" x14ac:dyDescent="0.2">
      <c r="A49" s="79"/>
      <c r="B49" s="44" t="s">
        <v>148</v>
      </c>
      <c r="C49" s="157">
        <f t="shared" si="1"/>
        <v>1418</v>
      </c>
      <c r="D49" s="190">
        <v>103</v>
      </c>
      <c r="E49" s="190">
        <v>83</v>
      </c>
      <c r="F49" s="190">
        <v>61</v>
      </c>
      <c r="G49" s="190">
        <v>132</v>
      </c>
      <c r="H49" s="190">
        <v>105</v>
      </c>
      <c r="I49" s="190">
        <v>87</v>
      </c>
      <c r="J49" s="190">
        <v>64</v>
      </c>
      <c r="K49" s="190">
        <v>123</v>
      </c>
      <c r="L49" s="190">
        <v>150</v>
      </c>
      <c r="M49" s="188">
        <v>170</v>
      </c>
      <c r="N49" s="188">
        <v>170</v>
      </c>
      <c r="O49" s="188">
        <v>170</v>
      </c>
    </row>
    <row r="50" spans="1:15" s="60" customFormat="1" ht="15.75" x14ac:dyDescent="0.2">
      <c r="A50" s="79"/>
      <c r="B50" s="44" t="s">
        <v>143</v>
      </c>
      <c r="C50" s="157">
        <f t="shared" si="1"/>
        <v>443</v>
      </c>
      <c r="D50" s="190">
        <v>23</v>
      </c>
      <c r="E50" s="190">
        <v>56</v>
      </c>
      <c r="F50" s="190">
        <v>43</v>
      </c>
      <c r="G50" s="190">
        <v>36</v>
      </c>
      <c r="H50" s="190">
        <v>40</v>
      </c>
      <c r="I50" s="190">
        <v>20</v>
      </c>
      <c r="J50" s="190">
        <v>5</v>
      </c>
      <c r="K50" s="190">
        <v>35</v>
      </c>
      <c r="L50" s="190">
        <v>65</v>
      </c>
      <c r="M50" s="188">
        <v>40</v>
      </c>
      <c r="N50" s="188">
        <v>40</v>
      </c>
      <c r="O50" s="188">
        <v>40</v>
      </c>
    </row>
    <row r="51" spans="1:15" s="60" customFormat="1" ht="15.75" x14ac:dyDescent="0.2">
      <c r="A51" s="79"/>
      <c r="B51" s="260" t="s">
        <v>149</v>
      </c>
      <c r="C51" s="157">
        <f t="shared" si="1"/>
        <v>463</v>
      </c>
      <c r="D51" s="190">
        <v>143</v>
      </c>
      <c r="E51" s="190">
        <v>50</v>
      </c>
      <c r="F51" s="190">
        <v>26</v>
      </c>
      <c r="G51" s="190">
        <v>39</v>
      </c>
      <c r="H51" s="190">
        <v>19</v>
      </c>
      <c r="I51" s="190">
        <v>25</v>
      </c>
      <c r="J51" s="190">
        <v>2</v>
      </c>
      <c r="K51" s="190">
        <v>3</v>
      </c>
      <c r="L51" s="190">
        <v>46</v>
      </c>
      <c r="M51" s="188">
        <v>30</v>
      </c>
      <c r="N51" s="188">
        <v>40</v>
      </c>
      <c r="O51" s="188">
        <v>40</v>
      </c>
    </row>
    <row r="52" spans="1:15" s="60" customFormat="1" ht="15.75" x14ac:dyDescent="0.2">
      <c r="A52" s="79"/>
      <c r="B52" s="260" t="s">
        <v>150</v>
      </c>
      <c r="C52" s="157">
        <f t="shared" si="1"/>
        <v>1820.93</v>
      </c>
      <c r="D52" s="190">
        <v>169</v>
      </c>
      <c r="E52" s="190">
        <v>97</v>
      </c>
      <c r="F52" s="190">
        <v>119</v>
      </c>
      <c r="G52" s="190">
        <v>121.95</v>
      </c>
      <c r="H52" s="190">
        <v>72.05</v>
      </c>
      <c r="I52" s="190">
        <v>49</v>
      </c>
      <c r="J52" s="190">
        <v>119</v>
      </c>
      <c r="K52" s="190">
        <v>74</v>
      </c>
      <c r="L52" s="190">
        <v>99.93</v>
      </c>
      <c r="M52" s="188">
        <v>300</v>
      </c>
      <c r="N52" s="188">
        <v>300</v>
      </c>
      <c r="O52" s="188">
        <v>300</v>
      </c>
    </row>
    <row r="53" spans="1:15" s="60" customFormat="1" ht="15.75" x14ac:dyDescent="0.2">
      <c r="A53" s="79"/>
      <c r="B53" s="260" t="s">
        <v>151</v>
      </c>
      <c r="C53" s="157">
        <f t="shared" si="1"/>
        <v>588</v>
      </c>
      <c r="D53" s="190">
        <v>73</v>
      </c>
      <c r="E53" s="190">
        <v>27</v>
      </c>
      <c r="F53" s="190">
        <v>13</v>
      </c>
      <c r="G53" s="190">
        <v>11</v>
      </c>
      <c r="H53" s="190">
        <v>148</v>
      </c>
      <c r="I53" s="190">
        <v>78</v>
      </c>
      <c r="J53" s="190">
        <v>13</v>
      </c>
      <c r="K53" s="190">
        <v>15</v>
      </c>
      <c r="L53" s="190">
        <v>50</v>
      </c>
      <c r="M53" s="188">
        <v>50</v>
      </c>
      <c r="N53" s="188">
        <v>50</v>
      </c>
      <c r="O53" s="188">
        <v>60</v>
      </c>
    </row>
    <row r="54" spans="1:15" s="60" customFormat="1" ht="15.75" x14ac:dyDescent="0.2">
      <c r="A54" s="79"/>
      <c r="B54" s="260" t="s">
        <v>152</v>
      </c>
      <c r="C54" s="157">
        <f t="shared" si="1"/>
        <v>673</v>
      </c>
      <c r="D54" s="190">
        <v>28</v>
      </c>
      <c r="E54" s="190">
        <v>53</v>
      </c>
      <c r="F54" s="190">
        <v>39</v>
      </c>
      <c r="G54" s="190">
        <v>110</v>
      </c>
      <c r="H54" s="190">
        <v>46</v>
      </c>
      <c r="I54" s="190">
        <v>31</v>
      </c>
      <c r="J54" s="190">
        <v>46</v>
      </c>
      <c r="K54" s="190">
        <v>48</v>
      </c>
      <c r="L54" s="190">
        <v>62</v>
      </c>
      <c r="M54" s="188">
        <v>70</v>
      </c>
      <c r="N54" s="188">
        <v>70</v>
      </c>
      <c r="O54" s="188">
        <v>70</v>
      </c>
    </row>
    <row r="55" spans="1:15" s="60" customFormat="1" ht="15.75" x14ac:dyDescent="0.2">
      <c r="A55" s="79"/>
      <c r="B55" s="260" t="s">
        <v>153</v>
      </c>
      <c r="C55" s="157">
        <f t="shared" si="1"/>
        <v>210</v>
      </c>
      <c r="D55" s="190">
        <v>24</v>
      </c>
      <c r="E55" s="190">
        <v>20</v>
      </c>
      <c r="F55" s="190">
        <v>15</v>
      </c>
      <c r="G55" s="190">
        <v>21</v>
      </c>
      <c r="H55" s="190">
        <v>11</v>
      </c>
      <c r="I55" s="190">
        <v>7</v>
      </c>
      <c r="J55" s="190">
        <v>2</v>
      </c>
      <c r="K55" s="190">
        <v>3</v>
      </c>
      <c r="L55" s="190">
        <v>17</v>
      </c>
      <c r="M55" s="188">
        <v>30</v>
      </c>
      <c r="N55" s="188">
        <v>30</v>
      </c>
      <c r="O55" s="188">
        <v>30</v>
      </c>
    </row>
    <row r="56" spans="1:15" s="60" customFormat="1" ht="15.75" x14ac:dyDescent="0.2">
      <c r="A56" s="79"/>
      <c r="B56" s="260" t="s">
        <v>214</v>
      </c>
      <c r="C56" s="157">
        <f t="shared" si="1"/>
        <v>293</v>
      </c>
      <c r="D56" s="190">
        <v>28</v>
      </c>
      <c r="E56" s="190">
        <v>27</v>
      </c>
      <c r="F56" s="190">
        <v>37</v>
      </c>
      <c r="G56" s="190">
        <v>32</v>
      </c>
      <c r="H56" s="190">
        <v>26</v>
      </c>
      <c r="I56" s="190">
        <v>14</v>
      </c>
      <c r="J56" s="190">
        <v>5</v>
      </c>
      <c r="K56" s="190">
        <v>11</v>
      </c>
      <c r="L56" s="190">
        <v>23</v>
      </c>
      <c r="M56" s="188">
        <v>30</v>
      </c>
      <c r="N56" s="188">
        <v>30</v>
      </c>
      <c r="O56" s="188">
        <v>30</v>
      </c>
    </row>
    <row r="57" spans="1:15" s="60" customFormat="1" ht="15.75" x14ac:dyDescent="0.2">
      <c r="A57" s="79"/>
      <c r="B57" s="44" t="s">
        <v>71</v>
      </c>
      <c r="C57" s="157">
        <f t="shared" si="1"/>
        <v>54</v>
      </c>
      <c r="D57" s="190">
        <v>12</v>
      </c>
      <c r="E57" s="190">
        <v>4</v>
      </c>
      <c r="F57" s="190">
        <v>4</v>
      </c>
      <c r="G57" s="190">
        <v>4</v>
      </c>
      <c r="H57" s="190">
        <v>5</v>
      </c>
      <c r="I57" s="190">
        <v>3</v>
      </c>
      <c r="J57" s="190">
        <v>1</v>
      </c>
      <c r="K57" s="190">
        <v>2</v>
      </c>
      <c r="L57" s="190">
        <v>4</v>
      </c>
      <c r="M57" s="188">
        <v>5</v>
      </c>
      <c r="N57" s="188">
        <v>5</v>
      </c>
      <c r="O57" s="188">
        <v>5</v>
      </c>
    </row>
    <row r="58" spans="1:15" s="60" customFormat="1" ht="15.75" x14ac:dyDescent="0.2">
      <c r="A58" s="79"/>
      <c r="B58" s="260" t="s">
        <v>220</v>
      </c>
      <c r="C58" s="157">
        <f t="shared" si="1"/>
        <v>1024</v>
      </c>
      <c r="D58" s="190">
        <f>47+17</f>
        <v>64</v>
      </c>
      <c r="E58" s="190">
        <v>51</v>
      </c>
      <c r="F58" s="190">
        <v>83</v>
      </c>
      <c r="G58" s="190">
        <f>107+19</f>
        <v>126</v>
      </c>
      <c r="H58" s="190">
        <v>52</v>
      </c>
      <c r="I58" s="190">
        <v>93</v>
      </c>
      <c r="J58" s="190">
        <f>62+14</f>
        <v>76</v>
      </c>
      <c r="K58" s="190">
        <f>84+17</f>
        <v>101</v>
      </c>
      <c r="L58" s="190">
        <f>98+20</f>
        <v>118</v>
      </c>
      <c r="M58" s="188">
        <v>85</v>
      </c>
      <c r="N58" s="188">
        <v>85</v>
      </c>
      <c r="O58" s="188">
        <v>90</v>
      </c>
    </row>
    <row r="59" spans="1:15" s="60" customFormat="1" ht="15.75" x14ac:dyDescent="0.2">
      <c r="A59" s="79"/>
      <c r="B59" s="260" t="s">
        <v>221</v>
      </c>
      <c r="C59" s="157">
        <f t="shared" si="1"/>
        <v>1169</v>
      </c>
      <c r="D59" s="190">
        <v>69</v>
      </c>
      <c r="E59" s="190">
        <v>91</v>
      </c>
      <c r="F59" s="190">
        <v>76</v>
      </c>
      <c r="G59" s="190">
        <f>53+19</f>
        <v>72</v>
      </c>
      <c r="H59" s="190">
        <f>71+16</f>
        <v>87</v>
      </c>
      <c r="I59" s="190">
        <f>93+21</f>
        <v>114</v>
      </c>
      <c r="J59" s="190">
        <v>86</v>
      </c>
      <c r="K59" s="190">
        <f>115+18</f>
        <v>133</v>
      </c>
      <c r="L59" s="190">
        <f>128+13</f>
        <v>141</v>
      </c>
      <c r="M59" s="188">
        <v>120</v>
      </c>
      <c r="N59" s="188">
        <v>90</v>
      </c>
      <c r="O59" s="188">
        <v>90</v>
      </c>
    </row>
    <row r="60" spans="1:15" s="60" customFormat="1" ht="15.75" x14ac:dyDescent="0.2">
      <c r="A60" s="79"/>
      <c r="B60" s="260" t="s">
        <v>222</v>
      </c>
      <c r="C60" s="157">
        <f t="shared" si="1"/>
        <v>1032.46</v>
      </c>
      <c r="D60" s="190"/>
      <c r="E60" s="203">
        <v>142.76</v>
      </c>
      <c r="F60" s="190">
        <v>65.7</v>
      </c>
      <c r="G60" s="190">
        <v>111</v>
      </c>
      <c r="H60" s="190">
        <v>70</v>
      </c>
      <c r="I60" s="190">
        <v>70</v>
      </c>
      <c r="J60" s="190">
        <v>141</v>
      </c>
      <c r="K60" s="190">
        <v>82</v>
      </c>
      <c r="L60" s="190">
        <v>50</v>
      </c>
      <c r="M60" s="188">
        <v>100</v>
      </c>
      <c r="N60" s="188">
        <v>100</v>
      </c>
      <c r="O60" s="188">
        <v>100</v>
      </c>
    </row>
    <row r="61" spans="1:15" s="60" customFormat="1" ht="15.75" x14ac:dyDescent="0.2">
      <c r="A61" s="79"/>
      <c r="B61" s="260" t="s">
        <v>156</v>
      </c>
      <c r="C61" s="157">
        <f t="shared" si="1"/>
        <v>861</v>
      </c>
      <c r="D61" s="190">
        <v>106</v>
      </c>
      <c r="E61" s="190">
        <v>41</v>
      </c>
      <c r="F61" s="190">
        <v>47</v>
      </c>
      <c r="G61" s="190">
        <v>46</v>
      </c>
      <c r="H61" s="190">
        <v>56</v>
      </c>
      <c r="I61" s="190">
        <v>50</v>
      </c>
      <c r="J61" s="190">
        <v>50</v>
      </c>
      <c r="K61" s="190">
        <v>123</v>
      </c>
      <c r="L61" s="190">
        <v>72</v>
      </c>
      <c r="M61" s="188">
        <v>75</v>
      </c>
      <c r="N61" s="188">
        <v>115</v>
      </c>
      <c r="O61" s="188">
        <v>80</v>
      </c>
    </row>
    <row r="62" spans="1:15" s="60" customFormat="1" ht="15.75" x14ac:dyDescent="0.2">
      <c r="A62" s="79"/>
      <c r="B62" s="260" t="s">
        <v>159</v>
      </c>
      <c r="C62" s="157">
        <f t="shared" si="1"/>
        <v>1072.7</v>
      </c>
      <c r="D62" s="190">
        <v>95</v>
      </c>
      <c r="E62" s="190">
        <v>77</v>
      </c>
      <c r="F62" s="190">
        <v>109</v>
      </c>
      <c r="G62" s="190">
        <v>76</v>
      </c>
      <c r="H62" s="190">
        <v>83</v>
      </c>
      <c r="I62" s="190">
        <v>105</v>
      </c>
      <c r="J62" s="190">
        <v>74</v>
      </c>
      <c r="K62" s="202">
        <v>97.7</v>
      </c>
      <c r="L62" s="190">
        <v>116</v>
      </c>
      <c r="M62" s="188">
        <v>80</v>
      </c>
      <c r="N62" s="188">
        <v>80</v>
      </c>
      <c r="O62" s="188">
        <v>80</v>
      </c>
    </row>
    <row r="63" spans="1:15" s="60" customFormat="1" ht="15.75" x14ac:dyDescent="0.2">
      <c r="A63" s="79"/>
      <c r="B63" s="260" t="s">
        <v>160</v>
      </c>
      <c r="C63" s="157">
        <f t="shared" si="1"/>
        <v>1915</v>
      </c>
      <c r="D63" s="190">
        <v>140</v>
      </c>
      <c r="E63" s="190">
        <v>129</v>
      </c>
      <c r="F63" s="190">
        <v>134</v>
      </c>
      <c r="G63" s="190">
        <v>175</v>
      </c>
      <c r="H63" s="190">
        <v>169</v>
      </c>
      <c r="I63" s="190">
        <v>158</v>
      </c>
      <c r="J63" s="190">
        <v>212</v>
      </c>
      <c r="K63" s="190">
        <v>138</v>
      </c>
      <c r="L63" s="190">
        <v>130</v>
      </c>
      <c r="M63" s="188">
        <v>175</v>
      </c>
      <c r="N63" s="188">
        <v>180</v>
      </c>
      <c r="O63" s="188">
        <v>175</v>
      </c>
    </row>
    <row r="64" spans="1:15" s="60" customFormat="1" ht="15.75" x14ac:dyDescent="0.2">
      <c r="A64" s="79"/>
      <c r="B64" s="260" t="s">
        <v>161</v>
      </c>
      <c r="C64" s="157">
        <f t="shared" si="1"/>
        <v>645</v>
      </c>
      <c r="D64" s="190">
        <v>30</v>
      </c>
      <c r="E64" s="190">
        <v>27</v>
      </c>
      <c r="F64" s="190">
        <v>52</v>
      </c>
      <c r="G64" s="190">
        <v>83</v>
      </c>
      <c r="H64" s="190">
        <v>52</v>
      </c>
      <c r="I64" s="190">
        <v>69</v>
      </c>
      <c r="J64" s="190">
        <v>61</v>
      </c>
      <c r="K64" s="190">
        <v>68</v>
      </c>
      <c r="L64" s="190">
        <v>63</v>
      </c>
      <c r="M64" s="188">
        <v>50</v>
      </c>
      <c r="N64" s="188">
        <v>40</v>
      </c>
      <c r="O64" s="188">
        <v>50</v>
      </c>
    </row>
    <row r="65" spans="1:15" s="60" customFormat="1" ht="15.75" x14ac:dyDescent="0.2">
      <c r="A65" s="79"/>
      <c r="B65" s="260" t="s">
        <v>162</v>
      </c>
      <c r="C65" s="157">
        <f t="shared" si="1"/>
        <v>1008</v>
      </c>
      <c r="D65" s="190">
        <v>42</v>
      </c>
      <c r="E65" s="190">
        <v>45</v>
      </c>
      <c r="F65" s="190">
        <v>54</v>
      </c>
      <c r="G65" s="190">
        <v>87</v>
      </c>
      <c r="H65" s="190">
        <v>72</v>
      </c>
      <c r="I65" s="190">
        <v>69</v>
      </c>
      <c r="J65" s="190">
        <v>92</v>
      </c>
      <c r="K65" s="190">
        <v>160</v>
      </c>
      <c r="L65" s="190">
        <v>97</v>
      </c>
      <c r="M65" s="188">
        <v>90</v>
      </c>
      <c r="N65" s="188">
        <v>100</v>
      </c>
      <c r="O65" s="188">
        <v>100</v>
      </c>
    </row>
    <row r="66" spans="1:15" s="60" customFormat="1" ht="15.75" x14ac:dyDescent="0.2">
      <c r="A66" s="79"/>
      <c r="B66" s="260" t="s">
        <v>163</v>
      </c>
      <c r="C66" s="157">
        <f t="shared" si="1"/>
        <v>306.45</v>
      </c>
      <c r="D66" s="190">
        <v>38</v>
      </c>
      <c r="E66" s="190">
        <v>22</v>
      </c>
      <c r="F66" s="190">
        <v>14</v>
      </c>
      <c r="G66" s="190">
        <v>14</v>
      </c>
      <c r="H66" s="190">
        <v>17</v>
      </c>
      <c r="I66" s="190">
        <v>17</v>
      </c>
      <c r="J66" s="190">
        <v>17</v>
      </c>
      <c r="K66" s="203">
        <v>9.4499999999999993</v>
      </c>
      <c r="L66" s="190">
        <v>8</v>
      </c>
      <c r="M66" s="188">
        <v>50</v>
      </c>
      <c r="N66" s="188">
        <v>50</v>
      </c>
      <c r="O66" s="188">
        <v>50</v>
      </c>
    </row>
    <row r="67" spans="1:15" s="60" customFormat="1" ht="15.75" x14ac:dyDescent="0.2">
      <c r="A67" s="79"/>
      <c r="B67" s="260" t="s">
        <v>164</v>
      </c>
      <c r="C67" s="157">
        <f t="shared" si="1"/>
        <v>878.64</v>
      </c>
      <c r="D67" s="190">
        <v>15</v>
      </c>
      <c r="E67" s="190">
        <v>15</v>
      </c>
      <c r="F67" s="190">
        <v>15</v>
      </c>
      <c r="G67" s="190">
        <v>13</v>
      </c>
      <c r="H67" s="190">
        <v>60</v>
      </c>
      <c r="I67" s="190">
        <v>60</v>
      </c>
      <c r="J67" s="190">
        <v>60</v>
      </c>
      <c r="K67" s="190">
        <f>63.64+286</f>
        <v>349.64</v>
      </c>
      <c r="L67" s="190">
        <v>71</v>
      </c>
      <c r="M67" s="188">
        <v>70</v>
      </c>
      <c r="N67" s="188">
        <v>70</v>
      </c>
      <c r="O67" s="188">
        <v>80</v>
      </c>
    </row>
    <row r="68" spans="1:15" s="60" customFormat="1" ht="15.75" x14ac:dyDescent="0.2">
      <c r="A68" s="79"/>
      <c r="B68" s="260" t="s">
        <v>165</v>
      </c>
      <c r="C68" s="157">
        <f t="shared" si="1"/>
        <v>1068</v>
      </c>
      <c r="D68" s="190">
        <v>71</v>
      </c>
      <c r="E68" s="190">
        <v>69</v>
      </c>
      <c r="F68" s="190">
        <v>80</v>
      </c>
      <c r="G68" s="190">
        <v>84</v>
      </c>
      <c r="H68" s="190">
        <v>86</v>
      </c>
      <c r="I68" s="190">
        <v>94</v>
      </c>
      <c r="J68" s="190">
        <v>86</v>
      </c>
      <c r="K68" s="190">
        <v>105</v>
      </c>
      <c r="L68" s="190">
        <v>93</v>
      </c>
      <c r="M68" s="188">
        <v>95</v>
      </c>
      <c r="N68" s="188">
        <v>105</v>
      </c>
      <c r="O68" s="188">
        <v>100</v>
      </c>
    </row>
    <row r="69" spans="1:15" s="60" customFormat="1" ht="15.75" x14ac:dyDescent="0.2">
      <c r="A69" s="79"/>
      <c r="B69" s="260" t="s">
        <v>166</v>
      </c>
      <c r="C69" s="157">
        <f t="shared" si="1"/>
        <v>1833</v>
      </c>
      <c r="D69" s="190">
        <v>188</v>
      </c>
      <c r="E69" s="190">
        <v>135</v>
      </c>
      <c r="F69" s="190">
        <v>142</v>
      </c>
      <c r="G69" s="190">
        <v>140</v>
      </c>
      <c r="H69" s="190">
        <v>160</v>
      </c>
      <c r="I69" s="190">
        <v>132</v>
      </c>
      <c r="J69" s="190">
        <v>135</v>
      </c>
      <c r="K69" s="190">
        <v>140</v>
      </c>
      <c r="L69" s="190">
        <v>231</v>
      </c>
      <c r="M69" s="188">
        <v>140</v>
      </c>
      <c r="N69" s="188">
        <v>140</v>
      </c>
      <c r="O69" s="188">
        <v>150</v>
      </c>
    </row>
    <row r="70" spans="1:15" s="60" customFormat="1" ht="15.75" x14ac:dyDescent="0.2">
      <c r="A70" s="79"/>
      <c r="B70" s="260" t="s">
        <v>167</v>
      </c>
      <c r="C70" s="157">
        <f t="shared" si="1"/>
        <v>740</v>
      </c>
      <c r="D70" s="190">
        <v>35</v>
      </c>
      <c r="E70" s="190">
        <v>50</v>
      </c>
      <c r="F70" s="190">
        <v>81</v>
      </c>
      <c r="G70" s="190">
        <v>60</v>
      </c>
      <c r="H70" s="190">
        <v>60</v>
      </c>
      <c r="I70" s="190">
        <v>65</v>
      </c>
      <c r="J70" s="190">
        <v>62</v>
      </c>
      <c r="K70" s="190">
        <v>83</v>
      </c>
      <c r="L70" s="190">
        <v>89</v>
      </c>
      <c r="M70" s="188">
        <v>45</v>
      </c>
      <c r="N70" s="188">
        <v>60</v>
      </c>
      <c r="O70" s="188">
        <v>50</v>
      </c>
    </row>
    <row r="71" spans="1:15" s="60" customFormat="1" ht="15.75" x14ac:dyDescent="0.2">
      <c r="A71" s="79"/>
      <c r="B71" s="260" t="s">
        <v>168</v>
      </c>
      <c r="C71" s="157">
        <f t="shared" si="1"/>
        <v>1293</v>
      </c>
      <c r="D71" s="190">
        <v>105</v>
      </c>
      <c r="E71" s="190">
        <v>128</v>
      </c>
      <c r="F71" s="190">
        <v>82</v>
      </c>
      <c r="G71" s="190">
        <v>75</v>
      </c>
      <c r="H71" s="190">
        <v>98</v>
      </c>
      <c r="I71" s="190">
        <v>91</v>
      </c>
      <c r="J71" s="190">
        <v>144</v>
      </c>
      <c r="K71" s="190">
        <v>109</v>
      </c>
      <c r="L71" s="190">
        <v>131</v>
      </c>
      <c r="M71" s="188">
        <v>110</v>
      </c>
      <c r="N71" s="188">
        <v>110</v>
      </c>
      <c r="O71" s="188">
        <v>110</v>
      </c>
    </row>
    <row r="72" spans="1:15" s="60" customFormat="1" ht="15.75" x14ac:dyDescent="0.2">
      <c r="A72" s="79"/>
      <c r="B72" s="260" t="s">
        <v>169</v>
      </c>
      <c r="C72" s="157">
        <f t="shared" si="1"/>
        <v>1169</v>
      </c>
      <c r="D72" s="190">
        <v>149</v>
      </c>
      <c r="E72" s="190">
        <v>110</v>
      </c>
      <c r="F72" s="190">
        <v>195</v>
      </c>
      <c r="G72" s="190">
        <v>150</v>
      </c>
      <c r="H72" s="190"/>
      <c r="I72" s="190">
        <v>75</v>
      </c>
      <c r="J72" s="190">
        <v>80</v>
      </c>
      <c r="K72" s="190">
        <v>70</v>
      </c>
      <c r="L72" s="190">
        <v>70</v>
      </c>
      <c r="M72" s="188">
        <v>90</v>
      </c>
      <c r="N72" s="188">
        <v>90</v>
      </c>
      <c r="O72" s="188">
        <v>90</v>
      </c>
    </row>
    <row r="73" spans="1:15" s="60" customFormat="1" ht="15.75" x14ac:dyDescent="0.2">
      <c r="A73" s="79"/>
      <c r="B73" s="260" t="s">
        <v>170</v>
      </c>
      <c r="C73" s="157">
        <f t="shared" si="1"/>
        <v>928</v>
      </c>
      <c r="D73" s="190">
        <v>34</v>
      </c>
      <c r="E73" s="190">
        <v>70</v>
      </c>
      <c r="F73" s="190">
        <v>72</v>
      </c>
      <c r="G73" s="190">
        <v>81</v>
      </c>
      <c r="H73" s="190">
        <v>69</v>
      </c>
      <c r="I73" s="190">
        <v>67</v>
      </c>
      <c r="J73" s="190">
        <v>87</v>
      </c>
      <c r="K73" s="190">
        <v>58</v>
      </c>
      <c r="L73" s="190">
        <v>70</v>
      </c>
      <c r="M73" s="188">
        <v>110</v>
      </c>
      <c r="N73" s="188">
        <v>100</v>
      </c>
      <c r="O73" s="188">
        <v>110</v>
      </c>
    </row>
    <row r="74" spans="1:15" s="60" customFormat="1" ht="15.75" x14ac:dyDescent="0.2">
      <c r="A74" s="79"/>
      <c r="B74" s="260" t="s">
        <v>171</v>
      </c>
      <c r="C74" s="157">
        <f t="shared" si="1"/>
        <v>890</v>
      </c>
      <c r="D74" s="190">
        <v>54</v>
      </c>
      <c r="E74" s="190">
        <v>76</v>
      </c>
      <c r="F74" s="190">
        <v>62</v>
      </c>
      <c r="G74" s="190">
        <v>71</v>
      </c>
      <c r="H74" s="190">
        <v>77</v>
      </c>
      <c r="I74" s="190">
        <v>59</v>
      </c>
      <c r="J74" s="190">
        <v>83</v>
      </c>
      <c r="K74" s="190">
        <v>66</v>
      </c>
      <c r="L74" s="190">
        <v>67</v>
      </c>
      <c r="M74" s="188">
        <v>90</v>
      </c>
      <c r="N74" s="188">
        <v>90</v>
      </c>
      <c r="O74" s="188">
        <v>95</v>
      </c>
    </row>
    <row r="75" spans="1:15" s="60" customFormat="1" ht="15.75" x14ac:dyDescent="0.2">
      <c r="A75" s="79"/>
      <c r="B75" s="260" t="s">
        <v>172</v>
      </c>
      <c r="C75" s="157">
        <f t="shared" si="1"/>
        <v>2392</v>
      </c>
      <c r="D75" s="190">
        <v>227</v>
      </c>
      <c r="E75" s="190">
        <v>171</v>
      </c>
      <c r="F75" s="190">
        <v>198</v>
      </c>
      <c r="G75" s="190">
        <v>185</v>
      </c>
      <c r="H75" s="190">
        <v>182</v>
      </c>
      <c r="I75" s="190">
        <v>210</v>
      </c>
      <c r="J75" s="190">
        <v>229</v>
      </c>
      <c r="K75" s="190">
        <v>217</v>
      </c>
      <c r="L75" s="190">
        <v>173</v>
      </c>
      <c r="M75" s="188">
        <v>200</v>
      </c>
      <c r="N75" s="188">
        <v>200</v>
      </c>
      <c r="O75" s="188">
        <v>200</v>
      </c>
    </row>
    <row r="76" spans="1:15" s="60" customFormat="1" ht="15.75" x14ac:dyDescent="0.2">
      <c r="A76" s="79"/>
      <c r="B76" s="260" t="s">
        <v>173</v>
      </c>
      <c r="C76" s="157">
        <f t="shared" si="1"/>
        <v>834</v>
      </c>
      <c r="D76" s="190">
        <v>106</v>
      </c>
      <c r="E76" s="190">
        <v>50</v>
      </c>
      <c r="F76" s="190">
        <v>50</v>
      </c>
      <c r="G76" s="190">
        <v>80</v>
      </c>
      <c r="H76" s="190">
        <v>78</v>
      </c>
      <c r="I76" s="190">
        <v>30</v>
      </c>
      <c r="J76" s="190">
        <v>50</v>
      </c>
      <c r="K76" s="190">
        <v>50</v>
      </c>
      <c r="L76" s="190">
        <v>50</v>
      </c>
      <c r="M76" s="188">
        <v>90</v>
      </c>
      <c r="N76" s="188">
        <v>100</v>
      </c>
      <c r="O76" s="188">
        <v>100</v>
      </c>
    </row>
    <row r="77" spans="1:15" s="60" customFormat="1" ht="15.75" x14ac:dyDescent="0.2">
      <c r="A77" s="79"/>
      <c r="B77" s="260" t="s">
        <v>174</v>
      </c>
      <c r="C77" s="157">
        <f t="shared" si="1"/>
        <v>1661.5</v>
      </c>
      <c r="D77" s="190">
        <v>99</v>
      </c>
      <c r="E77" s="190">
        <v>134</v>
      </c>
      <c r="F77" s="190">
        <v>135</v>
      </c>
      <c r="G77" s="190">
        <v>147</v>
      </c>
      <c r="H77" s="190">
        <v>151</v>
      </c>
      <c r="I77" s="190">
        <f>202+125.9</f>
        <v>327.9</v>
      </c>
      <c r="J77" s="190">
        <v>129</v>
      </c>
      <c r="K77" s="190">
        <v>138.6</v>
      </c>
      <c r="L77" s="190"/>
      <c r="M77" s="188">
        <v>120</v>
      </c>
      <c r="N77" s="188">
        <v>140</v>
      </c>
      <c r="O77" s="188">
        <v>140</v>
      </c>
    </row>
    <row r="78" spans="1:15" s="60" customFormat="1" ht="15.75" x14ac:dyDescent="0.2">
      <c r="A78" s="79"/>
      <c r="B78" s="260" t="s">
        <v>175</v>
      </c>
      <c r="C78" s="157">
        <f t="shared" si="1"/>
        <v>701</v>
      </c>
      <c r="D78" s="190">
        <v>60</v>
      </c>
      <c r="E78" s="190">
        <v>50</v>
      </c>
      <c r="F78" s="190">
        <v>55</v>
      </c>
      <c r="G78" s="190">
        <v>60</v>
      </c>
      <c r="H78" s="190">
        <v>55</v>
      </c>
      <c r="I78" s="190">
        <v>60</v>
      </c>
      <c r="J78" s="190">
        <v>61</v>
      </c>
      <c r="K78" s="190">
        <v>60</v>
      </c>
      <c r="L78" s="190">
        <v>60</v>
      </c>
      <c r="M78" s="188">
        <v>60</v>
      </c>
      <c r="N78" s="188">
        <v>60</v>
      </c>
      <c r="O78" s="188">
        <v>60</v>
      </c>
    </row>
    <row r="79" spans="1:15" s="60" customFormat="1" ht="15.75" x14ac:dyDescent="0.2">
      <c r="A79" s="79"/>
      <c r="B79" s="260" t="s">
        <v>176</v>
      </c>
      <c r="C79" s="157">
        <f t="shared" si="1"/>
        <v>722</v>
      </c>
      <c r="D79" s="190">
        <v>62</v>
      </c>
      <c r="E79" s="190">
        <v>52</v>
      </c>
      <c r="F79" s="190">
        <v>53</v>
      </c>
      <c r="G79" s="190">
        <v>62</v>
      </c>
      <c r="H79" s="190">
        <v>43</v>
      </c>
      <c r="I79" s="190">
        <v>51</v>
      </c>
      <c r="J79" s="190">
        <v>50</v>
      </c>
      <c r="K79" s="190">
        <v>62</v>
      </c>
      <c r="L79" s="190">
        <v>67</v>
      </c>
      <c r="M79" s="188">
        <v>70</v>
      </c>
      <c r="N79" s="188">
        <v>70</v>
      </c>
      <c r="O79" s="188">
        <v>80</v>
      </c>
    </row>
    <row r="80" spans="1:15" s="60" customFormat="1" ht="15.75" x14ac:dyDescent="0.2">
      <c r="A80" s="79"/>
      <c r="B80" s="260" t="s">
        <v>177</v>
      </c>
      <c r="C80" s="157">
        <f t="shared" si="1"/>
        <v>1311</v>
      </c>
      <c r="D80" s="190">
        <v>193</v>
      </c>
      <c r="E80" s="190">
        <v>108</v>
      </c>
      <c r="F80" s="190">
        <v>122</v>
      </c>
      <c r="G80" s="190">
        <v>78</v>
      </c>
      <c r="H80" s="190">
        <v>80</v>
      </c>
      <c r="I80" s="190">
        <v>104</v>
      </c>
      <c r="J80" s="190">
        <v>103</v>
      </c>
      <c r="K80" s="190">
        <v>97</v>
      </c>
      <c r="L80" s="190">
        <v>105</v>
      </c>
      <c r="M80" s="188">
        <v>100</v>
      </c>
      <c r="N80" s="188">
        <v>111</v>
      </c>
      <c r="O80" s="188">
        <v>110</v>
      </c>
    </row>
    <row r="81" spans="1:15" s="60" customFormat="1" ht="15.75" x14ac:dyDescent="0.2">
      <c r="A81" s="79"/>
      <c r="B81" s="260" t="s">
        <v>178</v>
      </c>
      <c r="C81" s="157">
        <f t="shared" si="1"/>
        <v>1198</v>
      </c>
      <c r="D81" s="190">
        <v>172</v>
      </c>
      <c r="E81" s="190">
        <v>136</v>
      </c>
      <c r="F81" s="190">
        <v>102</v>
      </c>
      <c r="G81" s="190">
        <v>88</v>
      </c>
      <c r="H81" s="190">
        <v>93</v>
      </c>
      <c r="I81" s="190">
        <v>100</v>
      </c>
      <c r="J81" s="190">
        <v>61</v>
      </c>
      <c r="K81" s="190">
        <v>88</v>
      </c>
      <c r="L81" s="190">
        <v>58</v>
      </c>
      <c r="M81" s="188">
        <v>100</v>
      </c>
      <c r="N81" s="188">
        <v>100</v>
      </c>
      <c r="O81" s="188">
        <v>100</v>
      </c>
    </row>
    <row r="82" spans="1:15" s="60" customFormat="1" ht="15.75" x14ac:dyDescent="0.2">
      <c r="A82" s="79"/>
      <c r="B82" s="260" t="s">
        <v>179</v>
      </c>
      <c r="C82" s="157">
        <f t="shared" si="1"/>
        <v>1229.01</v>
      </c>
      <c r="D82" s="190">
        <v>100</v>
      </c>
      <c r="E82" s="190">
        <v>99.01</v>
      </c>
      <c r="F82" s="190">
        <v>90</v>
      </c>
      <c r="G82" s="190">
        <v>100</v>
      </c>
      <c r="H82" s="190">
        <v>100</v>
      </c>
      <c r="I82" s="190">
        <v>100</v>
      </c>
      <c r="J82" s="190">
        <v>100</v>
      </c>
      <c r="K82" s="190">
        <v>120</v>
      </c>
      <c r="L82" s="190">
        <v>120</v>
      </c>
      <c r="M82" s="188">
        <v>100</v>
      </c>
      <c r="N82" s="188">
        <v>100</v>
      </c>
      <c r="O82" s="188">
        <v>100</v>
      </c>
    </row>
    <row r="83" spans="1:15" s="60" customFormat="1" ht="15.75" x14ac:dyDescent="0.2">
      <c r="A83" s="79"/>
      <c r="B83" s="260" t="s">
        <v>180</v>
      </c>
      <c r="C83" s="157">
        <f t="shared" si="1"/>
        <v>926</v>
      </c>
      <c r="D83" s="190">
        <v>70</v>
      </c>
      <c r="E83" s="190">
        <v>100</v>
      </c>
      <c r="F83" s="190">
        <v>101</v>
      </c>
      <c r="G83" s="190">
        <v>130</v>
      </c>
      <c r="H83" s="190">
        <v>50</v>
      </c>
      <c r="I83" s="190">
        <v>50</v>
      </c>
      <c r="J83" s="190">
        <v>50</v>
      </c>
      <c r="K83" s="190">
        <v>40</v>
      </c>
      <c r="L83" s="190">
        <v>35</v>
      </c>
      <c r="M83" s="188">
        <v>100</v>
      </c>
      <c r="N83" s="188">
        <v>100</v>
      </c>
      <c r="O83" s="188">
        <v>100</v>
      </c>
    </row>
    <row r="84" spans="1:15" s="60" customFormat="1" ht="15.75" x14ac:dyDescent="0.2">
      <c r="A84" s="79"/>
      <c r="B84" s="260" t="s">
        <v>181</v>
      </c>
      <c r="C84" s="157">
        <f t="shared" si="1"/>
        <v>979</v>
      </c>
      <c r="D84" s="190">
        <v>119</v>
      </c>
      <c r="E84" s="190">
        <v>115</v>
      </c>
      <c r="F84" s="190">
        <v>147</v>
      </c>
      <c r="G84" s="190">
        <v>98</v>
      </c>
      <c r="H84" s="190">
        <v>45</v>
      </c>
      <c r="I84" s="190">
        <v>105</v>
      </c>
      <c r="J84" s="190">
        <v>64</v>
      </c>
      <c r="K84" s="190"/>
      <c r="L84" s="190">
        <v>96</v>
      </c>
      <c r="M84" s="188">
        <v>55</v>
      </c>
      <c r="N84" s="188">
        <v>65</v>
      </c>
      <c r="O84" s="188">
        <v>70</v>
      </c>
    </row>
    <row r="85" spans="1:15" s="60" customFormat="1" ht="15.75" x14ac:dyDescent="0.2">
      <c r="A85" s="79"/>
      <c r="B85" s="260" t="s">
        <v>182</v>
      </c>
      <c r="C85" s="157">
        <f t="shared" si="1"/>
        <v>1949.028</v>
      </c>
      <c r="D85" s="190">
        <v>147</v>
      </c>
      <c r="E85" s="190">
        <v>247.34399999999999</v>
      </c>
      <c r="F85" s="190">
        <v>155.29599999999999</v>
      </c>
      <c r="G85" s="190">
        <v>191.38800000000001</v>
      </c>
      <c r="H85" s="190">
        <v>132</v>
      </c>
      <c r="I85" s="190">
        <v>120</v>
      </c>
      <c r="J85" s="190">
        <v>133</v>
      </c>
      <c r="K85" s="190">
        <v>259</v>
      </c>
      <c r="L85" s="190">
        <v>204</v>
      </c>
      <c r="M85" s="188">
        <v>120</v>
      </c>
      <c r="N85" s="188">
        <v>120</v>
      </c>
      <c r="O85" s="188">
        <v>120</v>
      </c>
    </row>
    <row r="86" spans="1:15" s="60" customFormat="1" ht="15.75" x14ac:dyDescent="0.2">
      <c r="A86" s="79"/>
      <c r="B86" s="260" t="s">
        <v>183</v>
      </c>
      <c r="C86" s="157">
        <f t="shared" si="1"/>
        <v>603</v>
      </c>
      <c r="D86" s="190">
        <v>65</v>
      </c>
      <c r="E86" s="190">
        <v>44</v>
      </c>
      <c r="F86" s="190">
        <v>47</v>
      </c>
      <c r="G86" s="190">
        <v>48</v>
      </c>
      <c r="H86" s="190">
        <v>46</v>
      </c>
      <c r="I86" s="190">
        <v>44</v>
      </c>
      <c r="J86" s="190">
        <v>45</v>
      </c>
      <c r="K86" s="190">
        <v>39</v>
      </c>
      <c r="L86" s="190">
        <v>45</v>
      </c>
      <c r="M86" s="188">
        <v>60</v>
      </c>
      <c r="N86" s="188">
        <v>60</v>
      </c>
      <c r="O86" s="188">
        <v>60</v>
      </c>
    </row>
    <row r="87" spans="1:15" s="60" customFormat="1" ht="15.75" x14ac:dyDescent="0.2">
      <c r="A87" s="79"/>
      <c r="B87" s="260" t="s">
        <v>184</v>
      </c>
      <c r="C87" s="157">
        <f t="shared" si="1"/>
        <v>477</v>
      </c>
      <c r="D87" s="190">
        <v>50</v>
      </c>
      <c r="E87" s="190">
        <v>48</v>
      </c>
      <c r="F87" s="190">
        <v>50</v>
      </c>
      <c r="G87" s="190">
        <v>25</v>
      </c>
      <c r="H87" s="190">
        <v>31</v>
      </c>
      <c r="I87" s="190">
        <v>26</v>
      </c>
      <c r="J87" s="190">
        <v>33</v>
      </c>
      <c r="K87" s="190">
        <v>39</v>
      </c>
      <c r="L87" s="190">
        <v>25</v>
      </c>
      <c r="M87" s="188">
        <v>50</v>
      </c>
      <c r="N87" s="188">
        <v>50</v>
      </c>
      <c r="O87" s="188">
        <v>50</v>
      </c>
    </row>
    <row r="88" spans="1:15" s="60" customFormat="1" ht="15.75" x14ac:dyDescent="0.2">
      <c r="A88" s="79"/>
      <c r="B88" s="260" t="s">
        <v>185</v>
      </c>
      <c r="C88" s="157">
        <f t="shared" si="1"/>
        <v>661</v>
      </c>
      <c r="D88" s="190">
        <v>33</v>
      </c>
      <c r="E88" s="190">
        <v>29</v>
      </c>
      <c r="F88" s="190">
        <v>34</v>
      </c>
      <c r="G88" s="190">
        <v>45</v>
      </c>
      <c r="H88" s="190">
        <v>33</v>
      </c>
      <c r="I88" s="190">
        <v>74</v>
      </c>
      <c r="J88" s="190">
        <v>40</v>
      </c>
      <c r="K88" s="190">
        <v>40</v>
      </c>
      <c r="L88" s="190">
        <v>33</v>
      </c>
      <c r="M88" s="188">
        <v>100</v>
      </c>
      <c r="N88" s="188">
        <v>100</v>
      </c>
      <c r="O88" s="188">
        <v>100</v>
      </c>
    </row>
    <row r="89" spans="1:15" s="60" customFormat="1" ht="15.75" x14ac:dyDescent="0.2">
      <c r="A89" s="79"/>
      <c r="B89" s="260" t="s">
        <v>186</v>
      </c>
      <c r="C89" s="157">
        <f t="shared" si="1"/>
        <v>3</v>
      </c>
      <c r="D89" s="190"/>
      <c r="E89" s="190"/>
      <c r="F89" s="190"/>
      <c r="G89" s="190"/>
      <c r="H89" s="190"/>
      <c r="I89" s="190"/>
      <c r="J89" s="190"/>
      <c r="K89" s="190"/>
      <c r="L89" s="190"/>
      <c r="M89" s="188">
        <v>1</v>
      </c>
      <c r="N89" s="188">
        <v>1</v>
      </c>
      <c r="O89" s="188">
        <v>1</v>
      </c>
    </row>
    <row r="90" spans="1:15" s="60" customFormat="1" ht="15.75" x14ac:dyDescent="0.2">
      <c r="A90" s="79"/>
      <c r="B90" s="260" t="s">
        <v>187</v>
      </c>
      <c r="C90" s="157">
        <f t="shared" si="1"/>
        <v>1318</v>
      </c>
      <c r="D90" s="190">
        <v>167</v>
      </c>
      <c r="E90" s="190">
        <v>81</v>
      </c>
      <c r="F90" s="190">
        <v>95</v>
      </c>
      <c r="G90" s="190">
        <v>115</v>
      </c>
      <c r="H90" s="190">
        <v>81</v>
      </c>
      <c r="I90" s="190">
        <v>104</v>
      </c>
      <c r="J90" s="190">
        <v>82</v>
      </c>
      <c r="K90" s="190">
        <v>127</v>
      </c>
      <c r="L90" s="190">
        <v>136</v>
      </c>
      <c r="M90" s="188">
        <v>110</v>
      </c>
      <c r="N90" s="188">
        <v>110</v>
      </c>
      <c r="O90" s="188">
        <v>110</v>
      </c>
    </row>
    <row r="91" spans="1:15" s="96" customFormat="1" ht="15.75" x14ac:dyDescent="0.25">
      <c r="A91" s="79"/>
      <c r="B91" s="260" t="s">
        <v>188</v>
      </c>
      <c r="C91" s="157">
        <f>SUM(D91:O91)</f>
        <v>2231.5050000000001</v>
      </c>
      <c r="D91" s="190">
        <v>200</v>
      </c>
      <c r="E91" s="190">
        <v>190</v>
      </c>
      <c r="F91" s="190">
        <v>167.15199999999999</v>
      </c>
      <c r="G91" s="190">
        <v>159.93</v>
      </c>
      <c r="H91" s="190">
        <v>168.423</v>
      </c>
      <c r="I91" s="190">
        <v>187</v>
      </c>
      <c r="J91" s="190">
        <v>203</v>
      </c>
      <c r="K91" s="190">
        <v>218</v>
      </c>
      <c r="L91" s="190">
        <v>218</v>
      </c>
      <c r="M91" s="188">
        <v>160</v>
      </c>
      <c r="N91" s="188">
        <v>180</v>
      </c>
      <c r="O91" s="188">
        <v>180</v>
      </c>
    </row>
    <row r="92" spans="1:15" s="60" customFormat="1" ht="15.75" x14ac:dyDescent="0.2">
      <c r="A92" s="79"/>
      <c r="B92" s="260" t="s">
        <v>189</v>
      </c>
      <c r="C92" s="157">
        <f t="shared" si="1"/>
        <v>717</v>
      </c>
      <c r="D92" s="190">
        <v>67</v>
      </c>
      <c r="E92" s="190">
        <v>63</v>
      </c>
      <c r="F92" s="190">
        <v>41</v>
      </c>
      <c r="G92" s="190">
        <v>57</v>
      </c>
      <c r="H92" s="190">
        <v>58</v>
      </c>
      <c r="I92" s="190">
        <v>74</v>
      </c>
      <c r="J92" s="190">
        <v>63</v>
      </c>
      <c r="K92" s="190">
        <v>52</v>
      </c>
      <c r="L92" s="190">
        <v>62</v>
      </c>
      <c r="M92" s="188">
        <v>60</v>
      </c>
      <c r="N92" s="188">
        <v>60</v>
      </c>
      <c r="O92" s="188">
        <v>60</v>
      </c>
    </row>
    <row r="93" spans="1:15" s="60" customFormat="1" ht="15.75" x14ac:dyDescent="0.2">
      <c r="A93" s="79"/>
      <c r="B93" s="260" t="s">
        <v>190</v>
      </c>
      <c r="C93" s="157">
        <f t="shared" ref="C93:C118" si="2">SUM(D93:O93)</f>
        <v>1390</v>
      </c>
      <c r="D93" s="190">
        <v>130</v>
      </c>
      <c r="E93" s="190">
        <v>141</v>
      </c>
      <c r="F93" s="190">
        <v>84</v>
      </c>
      <c r="G93" s="190">
        <v>121</v>
      </c>
      <c r="H93" s="190">
        <v>88</v>
      </c>
      <c r="I93" s="190">
        <v>65</v>
      </c>
      <c r="J93" s="190">
        <v>66</v>
      </c>
      <c r="K93" s="190">
        <v>86</v>
      </c>
      <c r="L93" s="190">
        <v>209</v>
      </c>
      <c r="M93" s="188">
        <v>140</v>
      </c>
      <c r="N93" s="188">
        <v>120</v>
      </c>
      <c r="O93" s="188">
        <v>140</v>
      </c>
    </row>
    <row r="94" spans="1:15" s="60" customFormat="1" ht="15.75" x14ac:dyDescent="0.2">
      <c r="A94" s="79"/>
      <c r="B94" s="260" t="s">
        <v>191</v>
      </c>
      <c r="C94" s="157">
        <f t="shared" si="2"/>
        <v>521.678</v>
      </c>
      <c r="D94" s="190">
        <v>47</v>
      </c>
      <c r="E94" s="190">
        <v>48</v>
      </c>
      <c r="F94" s="190">
        <v>45</v>
      </c>
      <c r="G94" s="190">
        <v>45</v>
      </c>
      <c r="H94" s="190">
        <v>47.677999999999997</v>
      </c>
      <c r="I94" s="190">
        <v>43.5</v>
      </c>
      <c r="J94" s="190">
        <v>19.5</v>
      </c>
      <c r="K94" s="190">
        <v>50</v>
      </c>
      <c r="L94" s="190">
        <v>66</v>
      </c>
      <c r="M94" s="188">
        <v>30</v>
      </c>
      <c r="N94" s="188">
        <v>30</v>
      </c>
      <c r="O94" s="188">
        <v>50</v>
      </c>
    </row>
    <row r="95" spans="1:15" s="60" customFormat="1" ht="15.75" x14ac:dyDescent="0.2">
      <c r="A95" s="79"/>
      <c r="B95" s="260" t="s">
        <v>192</v>
      </c>
      <c r="C95" s="157">
        <f t="shared" si="2"/>
        <v>386</v>
      </c>
      <c r="D95" s="190">
        <v>61</v>
      </c>
      <c r="E95" s="190">
        <v>50</v>
      </c>
      <c r="F95" s="190">
        <v>23</v>
      </c>
      <c r="G95" s="190">
        <v>27</v>
      </c>
      <c r="H95" s="190">
        <v>22</v>
      </c>
      <c r="I95" s="190">
        <v>17</v>
      </c>
      <c r="J95" s="190">
        <v>20</v>
      </c>
      <c r="K95" s="190">
        <v>22</v>
      </c>
      <c r="L95" s="190">
        <v>24</v>
      </c>
      <c r="M95" s="188">
        <v>40</v>
      </c>
      <c r="N95" s="188">
        <v>40</v>
      </c>
      <c r="O95" s="188">
        <v>40</v>
      </c>
    </row>
    <row r="96" spans="1:15" s="60" customFormat="1" ht="15.75" x14ac:dyDescent="0.2">
      <c r="A96" s="79"/>
      <c r="B96" s="260" t="s">
        <v>193</v>
      </c>
      <c r="C96" s="157">
        <f t="shared" si="2"/>
        <v>1223</v>
      </c>
      <c r="D96" s="190">
        <v>200</v>
      </c>
      <c r="E96" s="190"/>
      <c r="F96" s="190">
        <v>2</v>
      </c>
      <c r="G96" s="190">
        <v>75</v>
      </c>
      <c r="H96" s="190">
        <v>71</v>
      </c>
      <c r="I96" s="190">
        <v>101</v>
      </c>
      <c r="J96" s="190">
        <v>92</v>
      </c>
      <c r="K96" s="190">
        <v>88</v>
      </c>
      <c r="L96" s="190">
        <v>69</v>
      </c>
      <c r="M96" s="188">
        <v>175</v>
      </c>
      <c r="N96" s="188">
        <v>175</v>
      </c>
      <c r="O96" s="188">
        <v>175</v>
      </c>
    </row>
    <row r="97" spans="1:15" s="60" customFormat="1" ht="15.75" x14ac:dyDescent="0.2">
      <c r="A97" s="79"/>
      <c r="B97" s="260" t="s">
        <v>194</v>
      </c>
      <c r="C97" s="157">
        <f t="shared" si="2"/>
        <v>254</v>
      </c>
      <c r="D97" s="190">
        <v>19</v>
      </c>
      <c r="E97" s="190">
        <v>16</v>
      </c>
      <c r="F97" s="190">
        <v>12</v>
      </c>
      <c r="G97" s="190">
        <v>13</v>
      </c>
      <c r="H97" s="190">
        <v>39</v>
      </c>
      <c r="I97" s="190">
        <v>22</v>
      </c>
      <c r="J97" s="190">
        <v>23</v>
      </c>
      <c r="K97" s="190">
        <v>16</v>
      </c>
      <c r="L97" s="190">
        <v>19</v>
      </c>
      <c r="M97" s="188">
        <v>25</v>
      </c>
      <c r="N97" s="188">
        <v>25</v>
      </c>
      <c r="O97" s="188">
        <v>25</v>
      </c>
    </row>
    <row r="98" spans="1:15" s="60" customFormat="1" ht="15.75" x14ac:dyDescent="0.2">
      <c r="A98" s="79"/>
      <c r="B98" s="260" t="s">
        <v>195</v>
      </c>
      <c r="C98" s="157">
        <f t="shared" si="2"/>
        <v>608</v>
      </c>
      <c r="D98" s="190">
        <v>53</v>
      </c>
      <c r="E98" s="190">
        <v>40</v>
      </c>
      <c r="F98" s="190">
        <v>40</v>
      </c>
      <c r="G98" s="190">
        <v>46</v>
      </c>
      <c r="H98" s="190">
        <v>49</v>
      </c>
      <c r="I98" s="190">
        <v>48</v>
      </c>
      <c r="J98" s="190">
        <v>40</v>
      </c>
      <c r="K98" s="190">
        <v>35</v>
      </c>
      <c r="L98" s="190">
        <v>47</v>
      </c>
      <c r="M98" s="188">
        <v>70</v>
      </c>
      <c r="N98" s="188">
        <v>70</v>
      </c>
      <c r="O98" s="188">
        <v>70</v>
      </c>
    </row>
    <row r="99" spans="1:15" s="60" customFormat="1" ht="15.75" x14ac:dyDescent="0.2">
      <c r="A99" s="79"/>
      <c r="B99" s="260" t="s">
        <v>196</v>
      </c>
      <c r="C99" s="157">
        <f t="shared" si="2"/>
        <v>465</v>
      </c>
      <c r="D99" s="190">
        <v>32</v>
      </c>
      <c r="E99" s="190">
        <v>28</v>
      </c>
      <c r="F99" s="190">
        <v>38</v>
      </c>
      <c r="G99" s="190">
        <v>41</v>
      </c>
      <c r="H99" s="190">
        <v>32</v>
      </c>
      <c r="I99" s="190">
        <v>38</v>
      </c>
      <c r="J99" s="190">
        <v>29</v>
      </c>
      <c r="K99" s="190">
        <v>33</v>
      </c>
      <c r="L99" s="190">
        <v>44</v>
      </c>
      <c r="M99" s="188">
        <v>50</v>
      </c>
      <c r="N99" s="188">
        <v>50</v>
      </c>
      <c r="O99" s="188">
        <v>50</v>
      </c>
    </row>
    <row r="100" spans="1:15" s="60" customFormat="1" ht="15.75" x14ac:dyDescent="0.2">
      <c r="A100" s="79"/>
      <c r="B100" s="260" t="s">
        <v>197</v>
      </c>
      <c r="C100" s="157">
        <f t="shared" si="2"/>
        <v>626</v>
      </c>
      <c r="D100" s="190">
        <v>50</v>
      </c>
      <c r="E100" s="190">
        <v>50</v>
      </c>
      <c r="F100" s="190">
        <v>50</v>
      </c>
      <c r="G100" s="190">
        <v>50</v>
      </c>
      <c r="H100" s="190">
        <v>23</v>
      </c>
      <c r="I100" s="190">
        <v>49</v>
      </c>
      <c r="J100" s="190">
        <v>46</v>
      </c>
      <c r="K100" s="190">
        <v>60</v>
      </c>
      <c r="L100" s="190">
        <v>68</v>
      </c>
      <c r="M100" s="188">
        <v>60</v>
      </c>
      <c r="N100" s="188">
        <v>60</v>
      </c>
      <c r="O100" s="188">
        <v>60</v>
      </c>
    </row>
    <row r="101" spans="1:15" s="60" customFormat="1" ht="15.75" x14ac:dyDescent="0.2">
      <c r="A101" s="79"/>
      <c r="B101" s="260" t="s">
        <v>198</v>
      </c>
      <c r="C101" s="157">
        <f t="shared" si="2"/>
        <v>379</v>
      </c>
      <c r="D101" s="190">
        <v>41</v>
      </c>
      <c r="E101" s="190">
        <v>52</v>
      </c>
      <c r="F101" s="190">
        <v>27</v>
      </c>
      <c r="G101" s="190">
        <v>24</v>
      </c>
      <c r="H101" s="190">
        <v>23</v>
      </c>
      <c r="I101" s="190">
        <v>31</v>
      </c>
      <c r="J101" s="190">
        <v>28</v>
      </c>
      <c r="K101" s="190">
        <v>26</v>
      </c>
      <c r="L101" s="190">
        <v>27</v>
      </c>
      <c r="M101" s="188">
        <v>30</v>
      </c>
      <c r="N101" s="188">
        <v>35</v>
      </c>
      <c r="O101" s="188">
        <v>35</v>
      </c>
    </row>
    <row r="102" spans="1:15" s="60" customFormat="1" ht="15.75" x14ac:dyDescent="0.2">
      <c r="A102" s="79"/>
      <c r="B102" s="260" t="s">
        <v>199</v>
      </c>
      <c r="C102" s="157">
        <f t="shared" si="2"/>
        <v>641</v>
      </c>
      <c r="D102" s="190">
        <v>63</v>
      </c>
      <c r="E102" s="190">
        <v>41</v>
      </c>
      <c r="F102" s="190">
        <v>69</v>
      </c>
      <c r="G102" s="190">
        <v>33</v>
      </c>
      <c r="H102" s="190">
        <v>27</v>
      </c>
      <c r="I102" s="190">
        <v>50</v>
      </c>
      <c r="J102" s="190">
        <v>40</v>
      </c>
      <c r="K102" s="190">
        <v>57</v>
      </c>
      <c r="L102" s="190">
        <v>51</v>
      </c>
      <c r="M102" s="188">
        <v>70</v>
      </c>
      <c r="N102" s="188">
        <v>70</v>
      </c>
      <c r="O102" s="188">
        <v>70</v>
      </c>
    </row>
    <row r="103" spans="1:15" s="60" customFormat="1" ht="15.75" x14ac:dyDescent="0.2">
      <c r="A103" s="79"/>
      <c r="B103" s="260" t="s">
        <v>223</v>
      </c>
      <c r="C103" s="157">
        <f t="shared" si="2"/>
        <v>734</v>
      </c>
      <c r="D103" s="190">
        <v>68</v>
      </c>
      <c r="E103" s="190">
        <v>45</v>
      </c>
      <c r="F103" s="190">
        <v>47</v>
      </c>
      <c r="G103" s="190">
        <v>62</v>
      </c>
      <c r="H103" s="190">
        <v>37</v>
      </c>
      <c r="I103" s="190">
        <v>58</v>
      </c>
      <c r="J103" s="190">
        <v>50</v>
      </c>
      <c r="K103" s="190">
        <v>46</v>
      </c>
      <c r="L103" s="190">
        <v>61</v>
      </c>
      <c r="M103" s="188">
        <v>80</v>
      </c>
      <c r="N103" s="188">
        <v>90</v>
      </c>
      <c r="O103" s="188">
        <v>90</v>
      </c>
    </row>
    <row r="104" spans="1:15" s="60" customFormat="1" ht="15.75" x14ac:dyDescent="0.2">
      <c r="A104" s="79"/>
      <c r="B104" s="260" t="s">
        <v>224</v>
      </c>
      <c r="C104" s="157">
        <f t="shared" si="2"/>
        <v>393</v>
      </c>
      <c r="D104" s="190">
        <v>40</v>
      </c>
      <c r="E104" s="190">
        <v>14</v>
      </c>
      <c r="F104" s="190">
        <v>23</v>
      </c>
      <c r="G104" s="190">
        <v>35</v>
      </c>
      <c r="H104" s="190">
        <v>24</v>
      </c>
      <c r="I104" s="190">
        <v>33</v>
      </c>
      <c r="J104" s="190">
        <v>26</v>
      </c>
      <c r="K104" s="190">
        <v>18</v>
      </c>
      <c r="L104" s="190">
        <v>25</v>
      </c>
      <c r="M104" s="188">
        <v>45</v>
      </c>
      <c r="N104" s="188">
        <v>60</v>
      </c>
      <c r="O104" s="188">
        <v>50</v>
      </c>
    </row>
    <row r="105" spans="1:15" s="60" customFormat="1" ht="15.75" x14ac:dyDescent="0.2">
      <c r="A105" s="79"/>
      <c r="B105" s="260" t="s">
        <v>225</v>
      </c>
      <c r="C105" s="157">
        <f t="shared" si="2"/>
        <v>688</v>
      </c>
      <c r="D105" s="190">
        <v>81</v>
      </c>
      <c r="E105" s="190">
        <v>53</v>
      </c>
      <c r="F105" s="190">
        <v>54</v>
      </c>
      <c r="G105" s="190">
        <v>48</v>
      </c>
      <c r="H105" s="190">
        <v>38</v>
      </c>
      <c r="I105" s="190">
        <v>49</v>
      </c>
      <c r="J105" s="190">
        <v>50</v>
      </c>
      <c r="K105" s="190">
        <v>48</v>
      </c>
      <c r="L105" s="190">
        <v>47</v>
      </c>
      <c r="M105" s="188">
        <v>70</v>
      </c>
      <c r="N105" s="188">
        <v>70</v>
      </c>
      <c r="O105" s="188">
        <v>80</v>
      </c>
    </row>
    <row r="106" spans="1:15" s="60" customFormat="1" ht="15.75" x14ac:dyDescent="0.2">
      <c r="A106" s="79"/>
      <c r="B106" s="260" t="s">
        <v>226</v>
      </c>
      <c r="C106" s="157">
        <f t="shared" si="2"/>
        <v>409</v>
      </c>
      <c r="D106" s="190">
        <v>40</v>
      </c>
      <c r="E106" s="190">
        <v>26</v>
      </c>
      <c r="F106" s="190">
        <v>24</v>
      </c>
      <c r="G106" s="190">
        <v>32</v>
      </c>
      <c r="H106" s="190">
        <v>35</v>
      </c>
      <c r="I106" s="190">
        <v>30</v>
      </c>
      <c r="J106" s="190">
        <v>34</v>
      </c>
      <c r="K106" s="190">
        <v>36</v>
      </c>
      <c r="L106" s="190">
        <v>32</v>
      </c>
      <c r="M106" s="188">
        <v>40</v>
      </c>
      <c r="N106" s="188">
        <v>40</v>
      </c>
      <c r="O106" s="188">
        <v>40</v>
      </c>
    </row>
    <row r="107" spans="1:15" s="60" customFormat="1" ht="15.75" x14ac:dyDescent="0.2">
      <c r="A107" s="79"/>
      <c r="B107" s="260" t="s">
        <v>227</v>
      </c>
      <c r="C107" s="157">
        <f t="shared" si="2"/>
        <v>439</v>
      </c>
      <c r="D107" s="190">
        <v>34</v>
      </c>
      <c r="E107" s="190">
        <v>26</v>
      </c>
      <c r="F107" s="190">
        <v>27</v>
      </c>
      <c r="G107" s="190">
        <v>25</v>
      </c>
      <c r="H107" s="190">
        <v>23</v>
      </c>
      <c r="I107" s="190">
        <v>28</v>
      </c>
      <c r="J107" s="190">
        <v>31</v>
      </c>
      <c r="K107" s="190">
        <v>25</v>
      </c>
      <c r="L107" s="190">
        <v>25</v>
      </c>
      <c r="M107" s="188">
        <v>65</v>
      </c>
      <c r="N107" s="188">
        <v>65</v>
      </c>
      <c r="O107" s="188">
        <v>65</v>
      </c>
    </row>
    <row r="108" spans="1:15" s="60" customFormat="1" ht="15.75" x14ac:dyDescent="0.2">
      <c r="A108" s="79"/>
      <c r="B108" s="260" t="s">
        <v>228</v>
      </c>
      <c r="C108" s="157">
        <f t="shared" si="2"/>
        <v>704</v>
      </c>
      <c r="D108" s="190">
        <v>57</v>
      </c>
      <c r="E108" s="190">
        <v>46</v>
      </c>
      <c r="F108" s="190">
        <v>44</v>
      </c>
      <c r="G108" s="190">
        <v>58</v>
      </c>
      <c r="H108" s="190">
        <v>49</v>
      </c>
      <c r="I108" s="190">
        <v>57</v>
      </c>
      <c r="J108" s="190">
        <v>55</v>
      </c>
      <c r="K108" s="190">
        <v>58</v>
      </c>
      <c r="L108" s="190">
        <v>57</v>
      </c>
      <c r="M108" s="188">
        <v>70</v>
      </c>
      <c r="N108" s="188">
        <v>75</v>
      </c>
      <c r="O108" s="188">
        <v>78</v>
      </c>
    </row>
    <row r="109" spans="1:15" s="60" customFormat="1" ht="15.75" x14ac:dyDescent="0.2">
      <c r="A109" s="79"/>
      <c r="B109" s="79" t="s">
        <v>206</v>
      </c>
      <c r="C109" s="157">
        <f t="shared" si="2"/>
        <v>91</v>
      </c>
      <c r="D109" s="191">
        <v>6</v>
      </c>
      <c r="E109" s="191">
        <v>6</v>
      </c>
      <c r="F109" s="191">
        <v>7</v>
      </c>
      <c r="G109" s="191">
        <v>6</v>
      </c>
      <c r="H109" s="191">
        <v>6</v>
      </c>
      <c r="I109" s="191">
        <v>6</v>
      </c>
      <c r="J109" s="191">
        <v>8</v>
      </c>
      <c r="K109" s="191">
        <v>9</v>
      </c>
      <c r="L109" s="191">
        <v>7</v>
      </c>
      <c r="M109" s="188">
        <v>10</v>
      </c>
      <c r="N109" s="188">
        <v>10</v>
      </c>
      <c r="O109" s="188">
        <v>10</v>
      </c>
    </row>
    <row r="110" spans="1:15" s="60" customFormat="1" ht="15.75" x14ac:dyDescent="0.2">
      <c r="A110" s="79"/>
      <c r="B110" s="79" t="s">
        <v>207</v>
      </c>
      <c r="C110" s="157">
        <f t="shared" si="2"/>
        <v>46</v>
      </c>
      <c r="D110" s="191">
        <v>2</v>
      </c>
      <c r="E110" s="191">
        <v>3</v>
      </c>
      <c r="F110" s="191">
        <v>1</v>
      </c>
      <c r="G110" s="191">
        <v>5</v>
      </c>
      <c r="H110" s="191">
        <v>3</v>
      </c>
      <c r="I110" s="191">
        <v>2</v>
      </c>
      <c r="J110" s="191">
        <v>2</v>
      </c>
      <c r="K110" s="191">
        <v>1</v>
      </c>
      <c r="L110" s="191">
        <v>6</v>
      </c>
      <c r="M110" s="188">
        <v>7</v>
      </c>
      <c r="N110" s="188">
        <v>7</v>
      </c>
      <c r="O110" s="188">
        <v>7</v>
      </c>
    </row>
    <row r="111" spans="1:15" s="60" customFormat="1" ht="34.5" customHeight="1" x14ac:dyDescent="0.2">
      <c r="A111" s="79"/>
      <c r="B111" s="79" t="s">
        <v>208</v>
      </c>
      <c r="C111" s="157">
        <f t="shared" si="2"/>
        <v>16</v>
      </c>
      <c r="D111" s="191">
        <v>0</v>
      </c>
      <c r="E111" s="191">
        <v>0</v>
      </c>
      <c r="F111" s="191">
        <v>0</v>
      </c>
      <c r="G111" s="191">
        <v>0</v>
      </c>
      <c r="H111" s="191">
        <v>0</v>
      </c>
      <c r="I111" s="191">
        <v>0</v>
      </c>
      <c r="J111" s="191">
        <v>0</v>
      </c>
      <c r="K111" s="191">
        <v>0</v>
      </c>
      <c r="L111" s="191">
        <v>3</v>
      </c>
      <c r="M111" s="188">
        <v>4</v>
      </c>
      <c r="N111" s="188">
        <v>4</v>
      </c>
      <c r="O111" s="188">
        <v>5</v>
      </c>
    </row>
    <row r="112" spans="1:15" s="60" customFormat="1" ht="15.75" x14ac:dyDescent="0.2">
      <c r="A112" s="79"/>
      <c r="B112" s="79" t="s">
        <v>209</v>
      </c>
      <c r="C112" s="157">
        <f t="shared" si="2"/>
        <v>108</v>
      </c>
      <c r="D112" s="191">
        <v>10</v>
      </c>
      <c r="E112" s="191">
        <v>10</v>
      </c>
      <c r="F112" s="191">
        <v>10</v>
      </c>
      <c r="G112" s="191">
        <v>10</v>
      </c>
      <c r="H112" s="191">
        <v>12</v>
      </c>
      <c r="I112" s="191">
        <v>10</v>
      </c>
      <c r="J112" s="191">
        <v>3</v>
      </c>
      <c r="K112" s="191">
        <v>5</v>
      </c>
      <c r="L112" s="191">
        <v>5</v>
      </c>
      <c r="M112" s="188">
        <v>10</v>
      </c>
      <c r="N112" s="188">
        <v>13</v>
      </c>
      <c r="O112" s="188">
        <v>10</v>
      </c>
    </row>
    <row r="113" spans="1:15" s="60" customFormat="1" ht="15.75" x14ac:dyDescent="0.2">
      <c r="A113" s="79"/>
      <c r="B113" s="79" t="s">
        <v>210</v>
      </c>
      <c r="C113" s="157">
        <f t="shared" si="2"/>
        <v>29.9</v>
      </c>
      <c r="D113" s="191">
        <v>2.2999999999999998</v>
      </c>
      <c r="E113" s="191">
        <v>1.8</v>
      </c>
      <c r="F113" s="191">
        <v>1.9</v>
      </c>
      <c r="G113" s="191">
        <v>2.2000000000000002</v>
      </c>
      <c r="H113" s="191">
        <v>2.6</v>
      </c>
      <c r="I113" s="191">
        <v>2</v>
      </c>
      <c r="J113" s="191">
        <v>1.9</v>
      </c>
      <c r="K113" s="191">
        <v>1.3</v>
      </c>
      <c r="L113" s="191">
        <v>0.9</v>
      </c>
      <c r="M113" s="188">
        <v>4</v>
      </c>
      <c r="N113" s="188">
        <v>4</v>
      </c>
      <c r="O113" s="188">
        <v>5</v>
      </c>
    </row>
    <row r="114" spans="1:15" s="60" customFormat="1" ht="15.75" x14ac:dyDescent="0.2">
      <c r="A114" s="79"/>
      <c r="B114" s="79" t="s">
        <v>211</v>
      </c>
      <c r="C114" s="157">
        <f t="shared" si="2"/>
        <v>53</v>
      </c>
      <c r="D114" s="191">
        <v>5</v>
      </c>
      <c r="E114" s="191">
        <v>5</v>
      </c>
      <c r="F114" s="191">
        <v>4</v>
      </c>
      <c r="G114" s="191">
        <v>4</v>
      </c>
      <c r="H114" s="191">
        <v>3</v>
      </c>
      <c r="I114" s="191">
        <v>4</v>
      </c>
      <c r="J114" s="191">
        <v>2</v>
      </c>
      <c r="K114" s="191">
        <v>3</v>
      </c>
      <c r="L114" s="191">
        <v>5</v>
      </c>
      <c r="M114" s="188">
        <v>6</v>
      </c>
      <c r="N114" s="188">
        <v>6</v>
      </c>
      <c r="O114" s="188">
        <v>6</v>
      </c>
    </row>
    <row r="115" spans="1:15" s="60" customFormat="1" ht="15.75" x14ac:dyDescent="0.2">
      <c r="A115" s="156"/>
      <c r="B115" s="79" t="s">
        <v>229</v>
      </c>
      <c r="C115" s="157">
        <f t="shared" si="2"/>
        <v>178</v>
      </c>
      <c r="D115" s="191">
        <v>30</v>
      </c>
      <c r="E115" s="191">
        <v>23</v>
      </c>
      <c r="F115" s="191">
        <v>13</v>
      </c>
      <c r="G115" s="191">
        <v>14</v>
      </c>
      <c r="H115" s="191">
        <v>12</v>
      </c>
      <c r="I115" s="191">
        <v>12</v>
      </c>
      <c r="J115" s="191">
        <v>8</v>
      </c>
      <c r="K115" s="191">
        <v>5</v>
      </c>
      <c r="L115" s="191">
        <v>11</v>
      </c>
      <c r="M115" s="188">
        <v>15</v>
      </c>
      <c r="N115" s="188">
        <v>17</v>
      </c>
      <c r="O115" s="188">
        <v>18</v>
      </c>
    </row>
    <row r="116" spans="1:15" s="60" customFormat="1" ht="15.75" x14ac:dyDescent="0.2">
      <c r="A116" s="79"/>
      <c r="B116" s="44" t="s">
        <v>43</v>
      </c>
      <c r="C116" s="157">
        <f t="shared" si="2"/>
        <v>62.25</v>
      </c>
      <c r="D116" s="191">
        <v>4</v>
      </c>
      <c r="E116" s="191">
        <v>3</v>
      </c>
      <c r="F116" s="191">
        <v>5</v>
      </c>
      <c r="G116" s="191">
        <v>5</v>
      </c>
      <c r="H116" s="191">
        <v>5</v>
      </c>
      <c r="I116" s="191">
        <v>6</v>
      </c>
      <c r="J116" s="191">
        <v>5</v>
      </c>
      <c r="K116" s="191">
        <v>5</v>
      </c>
      <c r="L116" s="191">
        <v>6.25</v>
      </c>
      <c r="M116" s="188">
        <v>6</v>
      </c>
      <c r="N116" s="188">
        <v>6</v>
      </c>
      <c r="O116" s="188">
        <v>6</v>
      </c>
    </row>
    <row r="117" spans="1:15" s="60" customFormat="1" ht="31.5" x14ac:dyDescent="0.2">
      <c r="A117" s="79"/>
      <c r="B117" s="44" t="s">
        <v>88</v>
      </c>
      <c r="C117" s="157">
        <f>SUM(C118:C126)</f>
        <v>3827.7000000000007</v>
      </c>
      <c r="D117" s="157">
        <f t="shared" ref="D117:O117" si="3">SUM(D118:D126)</f>
        <v>348.90000000000003</v>
      </c>
      <c r="E117" s="157">
        <f t="shared" si="3"/>
        <v>287.29999999999995</v>
      </c>
      <c r="F117" s="157">
        <f t="shared" si="3"/>
        <v>352</v>
      </c>
      <c r="G117" s="157">
        <f t="shared" si="3"/>
        <v>0</v>
      </c>
      <c r="H117" s="157">
        <f t="shared" si="3"/>
        <v>692</v>
      </c>
      <c r="I117" s="157">
        <f t="shared" si="3"/>
        <v>221</v>
      </c>
      <c r="J117" s="157">
        <f t="shared" si="3"/>
        <v>384</v>
      </c>
      <c r="K117" s="157">
        <f t="shared" si="3"/>
        <v>267</v>
      </c>
      <c r="L117" s="157">
        <f t="shared" si="3"/>
        <v>287.3</v>
      </c>
      <c r="M117" s="157">
        <f t="shared" si="3"/>
        <v>352</v>
      </c>
      <c r="N117" s="157">
        <f t="shared" si="3"/>
        <v>287.29999999999995</v>
      </c>
      <c r="O117" s="157">
        <f t="shared" si="3"/>
        <v>348.90000000000003</v>
      </c>
    </row>
    <row r="118" spans="1:15" s="60" customFormat="1" ht="15.75" x14ac:dyDescent="0.2">
      <c r="A118" s="7"/>
      <c r="B118" s="44" t="s">
        <v>135</v>
      </c>
      <c r="C118" s="157">
        <f t="shared" si="2"/>
        <v>468</v>
      </c>
      <c r="D118" s="204">
        <v>67</v>
      </c>
      <c r="E118" s="204">
        <v>45</v>
      </c>
      <c r="F118" s="204">
        <v>14</v>
      </c>
      <c r="G118" s="204">
        <v>0</v>
      </c>
      <c r="H118" s="204">
        <v>120</v>
      </c>
      <c r="I118" s="204">
        <v>8</v>
      </c>
      <c r="J118" s="204">
        <v>40</v>
      </c>
      <c r="K118" s="204">
        <v>4</v>
      </c>
      <c r="L118" s="204">
        <v>44</v>
      </c>
      <c r="M118" s="204">
        <v>14</v>
      </c>
      <c r="N118" s="204">
        <v>45</v>
      </c>
      <c r="O118" s="204">
        <v>67</v>
      </c>
    </row>
    <row r="119" spans="1:15" s="60" customFormat="1" ht="15.75" x14ac:dyDescent="0.2">
      <c r="A119" s="7"/>
      <c r="B119" s="44" t="s">
        <v>136</v>
      </c>
      <c r="C119" s="157">
        <f>SUM(D119:O119)</f>
        <v>297.5</v>
      </c>
      <c r="D119" s="204">
        <v>13</v>
      </c>
      <c r="E119" s="204">
        <v>19</v>
      </c>
      <c r="F119" s="204">
        <v>69</v>
      </c>
      <c r="G119" s="204">
        <v>0</v>
      </c>
      <c r="H119" s="204">
        <v>51</v>
      </c>
      <c r="I119" s="204">
        <v>2</v>
      </c>
      <c r="J119" s="204">
        <v>13</v>
      </c>
      <c r="K119" s="204">
        <v>3</v>
      </c>
      <c r="L119" s="204">
        <v>26.5</v>
      </c>
      <c r="M119" s="204">
        <v>69</v>
      </c>
      <c r="N119" s="204">
        <v>19</v>
      </c>
      <c r="O119" s="204">
        <v>13</v>
      </c>
    </row>
    <row r="120" spans="1:15" s="60" customFormat="1" ht="15.75" x14ac:dyDescent="0.2">
      <c r="A120" s="7"/>
      <c r="B120" s="44" t="s">
        <v>221</v>
      </c>
      <c r="C120" s="157">
        <f t="shared" ref="C120:C126" si="4">SUM(D120:O120)</f>
        <v>584.79999999999995</v>
      </c>
      <c r="D120" s="204">
        <v>20</v>
      </c>
      <c r="E120" s="204">
        <v>69.400000000000006</v>
      </c>
      <c r="F120" s="204">
        <v>53</v>
      </c>
      <c r="G120" s="204">
        <v>0</v>
      </c>
      <c r="H120" s="204">
        <v>94</v>
      </c>
      <c r="I120" s="204">
        <v>49</v>
      </c>
      <c r="J120" s="204">
        <v>47</v>
      </c>
      <c r="K120" s="204">
        <v>58</v>
      </c>
      <c r="L120" s="204">
        <v>52</v>
      </c>
      <c r="M120" s="204">
        <v>53</v>
      </c>
      <c r="N120" s="204">
        <v>69.400000000000006</v>
      </c>
      <c r="O120" s="204">
        <v>20</v>
      </c>
    </row>
    <row r="121" spans="1:15" s="60" customFormat="1" ht="15.75" x14ac:dyDescent="0.2">
      <c r="A121" s="7"/>
      <c r="B121" s="44" t="s">
        <v>222</v>
      </c>
      <c r="C121" s="157">
        <f t="shared" si="4"/>
        <v>383.6</v>
      </c>
      <c r="D121" s="204">
        <v>35.799999999999997</v>
      </c>
      <c r="E121" s="204">
        <v>18.100000000000001</v>
      </c>
      <c r="F121" s="204">
        <v>32</v>
      </c>
      <c r="G121" s="204">
        <v>0</v>
      </c>
      <c r="H121" s="204">
        <v>79</v>
      </c>
      <c r="I121" s="204">
        <v>19</v>
      </c>
      <c r="J121" s="204">
        <v>42</v>
      </c>
      <c r="K121" s="204">
        <v>30</v>
      </c>
      <c r="L121" s="204">
        <v>41.8</v>
      </c>
      <c r="M121" s="204">
        <v>32</v>
      </c>
      <c r="N121" s="204">
        <v>18.100000000000001</v>
      </c>
      <c r="O121" s="204">
        <v>35.799999999999997</v>
      </c>
    </row>
    <row r="122" spans="1:15" s="60" customFormat="1" ht="15.75" x14ac:dyDescent="0.2">
      <c r="A122" s="7"/>
      <c r="B122" s="44" t="s">
        <v>156</v>
      </c>
      <c r="C122" s="157">
        <f t="shared" si="4"/>
        <v>696.40000000000009</v>
      </c>
      <c r="D122" s="204">
        <v>85.6</v>
      </c>
      <c r="E122" s="204">
        <v>39.6</v>
      </c>
      <c r="F122" s="204">
        <v>64</v>
      </c>
      <c r="G122" s="204">
        <v>0</v>
      </c>
      <c r="H122" s="204">
        <v>116</v>
      </c>
      <c r="I122" s="204">
        <v>43</v>
      </c>
      <c r="J122" s="204">
        <v>84</v>
      </c>
      <c r="K122" s="204">
        <v>50</v>
      </c>
      <c r="L122" s="204">
        <v>25</v>
      </c>
      <c r="M122" s="204">
        <v>64</v>
      </c>
      <c r="N122" s="204">
        <v>39.6</v>
      </c>
      <c r="O122" s="204">
        <v>85.6</v>
      </c>
    </row>
    <row r="123" spans="1:15" s="60" customFormat="1" ht="15.75" x14ac:dyDescent="0.2">
      <c r="A123" s="7"/>
      <c r="B123" s="44" t="s">
        <v>161</v>
      </c>
      <c r="C123" s="157">
        <f t="shared" si="4"/>
        <v>635.80000000000007</v>
      </c>
      <c r="D123" s="204">
        <v>82.2</v>
      </c>
      <c r="E123" s="204">
        <v>22.2</v>
      </c>
      <c r="F123" s="204">
        <v>53</v>
      </c>
      <c r="G123" s="204">
        <v>0</v>
      </c>
      <c r="H123" s="204">
        <v>114</v>
      </c>
      <c r="I123" s="204">
        <v>43</v>
      </c>
      <c r="J123" s="204">
        <v>84</v>
      </c>
      <c r="K123" s="204">
        <v>50</v>
      </c>
      <c r="L123" s="204">
        <v>30</v>
      </c>
      <c r="M123" s="204">
        <v>53</v>
      </c>
      <c r="N123" s="204">
        <v>22.2</v>
      </c>
      <c r="O123" s="204">
        <v>82.2</v>
      </c>
    </row>
    <row r="124" spans="1:15" s="60" customFormat="1" ht="15.75" x14ac:dyDescent="0.2">
      <c r="A124" s="7"/>
      <c r="B124" s="44" t="s">
        <v>162</v>
      </c>
      <c r="C124" s="157">
        <f t="shared" si="4"/>
        <v>346.4</v>
      </c>
      <c r="D124" s="204">
        <v>17.2</v>
      </c>
      <c r="E124" s="204">
        <v>32</v>
      </c>
      <c r="F124" s="204">
        <v>29</v>
      </c>
      <c r="G124" s="204">
        <v>0</v>
      </c>
      <c r="H124" s="204">
        <v>57</v>
      </c>
      <c r="I124" s="204">
        <v>26</v>
      </c>
      <c r="J124" s="204">
        <v>38</v>
      </c>
      <c r="K124" s="204">
        <v>37</v>
      </c>
      <c r="L124" s="204">
        <v>32</v>
      </c>
      <c r="M124" s="204">
        <v>29</v>
      </c>
      <c r="N124" s="204">
        <v>32</v>
      </c>
      <c r="O124" s="204">
        <v>17.2</v>
      </c>
    </row>
    <row r="125" spans="1:15" s="60" customFormat="1" ht="15.75" x14ac:dyDescent="0.2">
      <c r="A125" s="7"/>
      <c r="B125" s="44" t="s">
        <v>163</v>
      </c>
      <c r="C125" s="157">
        <f t="shared" si="4"/>
        <v>415.20000000000005</v>
      </c>
      <c r="D125" s="204">
        <v>28.1</v>
      </c>
      <c r="E125" s="204">
        <v>42</v>
      </c>
      <c r="F125" s="204">
        <v>38</v>
      </c>
      <c r="G125" s="204">
        <v>0</v>
      </c>
      <c r="H125" s="204">
        <v>61</v>
      </c>
      <c r="I125" s="204">
        <v>31</v>
      </c>
      <c r="J125" s="204">
        <v>36</v>
      </c>
      <c r="K125" s="204">
        <v>35</v>
      </c>
      <c r="L125" s="204">
        <v>36</v>
      </c>
      <c r="M125" s="204">
        <v>38</v>
      </c>
      <c r="N125" s="204">
        <v>42</v>
      </c>
      <c r="O125" s="204">
        <v>28.1</v>
      </c>
    </row>
    <row r="126" spans="1:15" s="60" customFormat="1" ht="15.75" x14ac:dyDescent="0.2">
      <c r="A126" s="7"/>
      <c r="B126" s="44" t="s">
        <v>184</v>
      </c>
      <c r="C126" s="157">
        <f t="shared" si="4"/>
        <v>0</v>
      </c>
      <c r="D126" s="158">
        <v>0</v>
      </c>
      <c r="E126" s="158">
        <v>0</v>
      </c>
      <c r="F126" s="158">
        <v>0</v>
      </c>
      <c r="G126" s="158">
        <v>0</v>
      </c>
      <c r="H126" s="158">
        <v>0</v>
      </c>
      <c r="I126" s="158">
        <v>0</v>
      </c>
      <c r="J126" s="158">
        <v>0</v>
      </c>
      <c r="K126" s="158">
        <v>0</v>
      </c>
      <c r="L126" s="158">
        <v>0</v>
      </c>
      <c r="M126" s="158">
        <v>0</v>
      </c>
      <c r="N126" s="158">
        <v>0</v>
      </c>
      <c r="O126" s="158">
        <v>0</v>
      </c>
    </row>
    <row r="127" spans="1:15" s="60" customFormat="1" ht="15.75" x14ac:dyDescent="0.2">
      <c r="A127" s="7">
        <v>2</v>
      </c>
      <c r="B127" s="44" t="s">
        <v>75</v>
      </c>
      <c r="C127" s="157">
        <f t="shared" ref="C127:O127" si="5">SUM(C128:C129)</f>
        <v>634.23</v>
      </c>
      <c r="D127" s="157">
        <f t="shared" si="5"/>
        <v>21</v>
      </c>
      <c r="E127" s="157">
        <f t="shared" si="5"/>
        <v>24.23</v>
      </c>
      <c r="F127" s="157">
        <f t="shared" si="5"/>
        <v>32</v>
      </c>
      <c r="G127" s="157">
        <f t="shared" si="5"/>
        <v>55</v>
      </c>
      <c r="H127" s="157">
        <f t="shared" si="5"/>
        <v>70</v>
      </c>
      <c r="I127" s="157">
        <f t="shared" si="5"/>
        <v>85</v>
      </c>
      <c r="J127" s="157">
        <f t="shared" si="5"/>
        <v>111</v>
      </c>
      <c r="K127" s="157">
        <f t="shared" si="5"/>
        <v>80</v>
      </c>
      <c r="L127" s="157">
        <f t="shared" si="5"/>
        <v>60</v>
      </c>
      <c r="M127" s="157">
        <f t="shared" si="5"/>
        <v>40</v>
      </c>
      <c r="N127" s="157">
        <f t="shared" si="5"/>
        <v>28</v>
      </c>
      <c r="O127" s="157">
        <f t="shared" si="5"/>
        <v>28</v>
      </c>
    </row>
    <row r="128" spans="1:15" s="60" customFormat="1" ht="15.75" x14ac:dyDescent="0.2">
      <c r="A128" s="7"/>
      <c r="B128" s="44" t="s">
        <v>213</v>
      </c>
      <c r="C128" s="157">
        <f>SUM(D128:O128)</f>
        <v>571</v>
      </c>
      <c r="D128" s="157">
        <v>20</v>
      </c>
      <c r="E128" s="157">
        <v>20</v>
      </c>
      <c r="F128" s="157">
        <v>30</v>
      </c>
      <c r="G128" s="157">
        <v>50</v>
      </c>
      <c r="H128" s="157">
        <v>60</v>
      </c>
      <c r="I128" s="157">
        <v>75</v>
      </c>
      <c r="J128" s="157">
        <v>80</v>
      </c>
      <c r="K128" s="157">
        <v>80</v>
      </c>
      <c r="L128" s="157">
        <v>60</v>
      </c>
      <c r="M128" s="157">
        <v>40</v>
      </c>
      <c r="N128" s="157">
        <v>28</v>
      </c>
      <c r="O128" s="157">
        <v>28</v>
      </c>
    </row>
    <row r="129" spans="1:15" s="60" customFormat="1" ht="15.75" x14ac:dyDescent="0.2">
      <c r="A129" s="246"/>
      <c r="B129" s="44" t="s">
        <v>23</v>
      </c>
      <c r="C129" s="157">
        <f>SUM(D129:O129)</f>
        <v>63.230000000000004</v>
      </c>
      <c r="D129" s="157">
        <v>1</v>
      </c>
      <c r="E129" s="157">
        <v>4.2300000000000004</v>
      </c>
      <c r="F129" s="157">
        <v>2</v>
      </c>
      <c r="G129" s="157">
        <v>5</v>
      </c>
      <c r="H129" s="157">
        <v>10</v>
      </c>
      <c r="I129" s="157">
        <v>10</v>
      </c>
      <c r="J129" s="157">
        <v>31</v>
      </c>
      <c r="K129" s="157">
        <v>0</v>
      </c>
      <c r="L129" s="157">
        <v>0</v>
      </c>
      <c r="M129" s="157">
        <v>0</v>
      </c>
      <c r="N129" s="157">
        <v>0</v>
      </c>
      <c r="O129" s="157">
        <v>0</v>
      </c>
    </row>
    <row r="130" spans="1:15" s="60" customFormat="1" ht="15.75" x14ac:dyDescent="0.2">
      <c r="A130" s="7">
        <v>3</v>
      </c>
      <c r="B130" s="44" t="s">
        <v>83</v>
      </c>
      <c r="C130" s="157">
        <f>C131</f>
        <v>22.1</v>
      </c>
      <c r="D130" s="157">
        <f t="shared" ref="D130:O130" si="6">D131</f>
        <v>8.1</v>
      </c>
      <c r="E130" s="157">
        <f t="shared" si="6"/>
        <v>4</v>
      </c>
      <c r="F130" s="157">
        <f t="shared" si="6"/>
        <v>4</v>
      </c>
      <c r="G130" s="157">
        <f t="shared" si="6"/>
        <v>0</v>
      </c>
      <c r="H130" s="157">
        <f>H131</f>
        <v>0</v>
      </c>
      <c r="I130" s="157">
        <f t="shared" si="6"/>
        <v>0</v>
      </c>
      <c r="J130" s="157">
        <f t="shared" si="6"/>
        <v>0</v>
      </c>
      <c r="K130" s="157">
        <f t="shared" si="6"/>
        <v>0</v>
      </c>
      <c r="L130" s="157">
        <f t="shared" si="6"/>
        <v>0</v>
      </c>
      <c r="M130" s="157">
        <f t="shared" si="6"/>
        <v>0</v>
      </c>
      <c r="N130" s="157">
        <f t="shared" si="6"/>
        <v>3</v>
      </c>
      <c r="O130" s="157">
        <f t="shared" si="6"/>
        <v>3</v>
      </c>
    </row>
    <row r="131" spans="1:15" s="60" customFormat="1" ht="15.75" x14ac:dyDescent="0.2">
      <c r="A131" s="79"/>
      <c r="B131" s="44" t="s">
        <v>39</v>
      </c>
      <c r="C131" s="157">
        <f>SUM(D131:O131)</f>
        <v>22.1</v>
      </c>
      <c r="D131" s="157">
        <v>8.1</v>
      </c>
      <c r="E131" s="157">
        <v>4</v>
      </c>
      <c r="F131" s="157">
        <v>4</v>
      </c>
      <c r="G131" s="157">
        <v>0</v>
      </c>
      <c r="H131" s="157">
        <v>0</v>
      </c>
      <c r="I131" s="157">
        <v>0</v>
      </c>
      <c r="J131" s="157">
        <v>0</v>
      </c>
      <c r="K131" s="157">
        <v>0</v>
      </c>
      <c r="L131" s="157">
        <v>0</v>
      </c>
      <c r="M131" s="157">
        <v>0</v>
      </c>
      <c r="N131" s="157">
        <v>3</v>
      </c>
      <c r="O131" s="157">
        <v>3</v>
      </c>
    </row>
    <row r="132" spans="1:15" s="60" customFormat="1" ht="15.75" x14ac:dyDescent="0.2">
      <c r="A132" s="7">
        <v>4</v>
      </c>
      <c r="B132" s="48" t="s">
        <v>36</v>
      </c>
      <c r="C132" s="157">
        <f t="shared" ref="C132:C140" si="7">SUM(D132:O132)</f>
        <v>71</v>
      </c>
      <c r="D132" s="157">
        <v>5</v>
      </c>
      <c r="E132" s="157">
        <v>4</v>
      </c>
      <c r="F132" s="157">
        <v>4</v>
      </c>
      <c r="G132" s="157">
        <v>4</v>
      </c>
      <c r="H132" s="157">
        <v>6</v>
      </c>
      <c r="I132" s="157">
        <v>6</v>
      </c>
      <c r="J132" s="157">
        <v>8</v>
      </c>
      <c r="K132" s="157">
        <v>11</v>
      </c>
      <c r="L132" s="157">
        <v>4</v>
      </c>
      <c r="M132" s="157">
        <v>4</v>
      </c>
      <c r="N132" s="157">
        <v>6</v>
      </c>
      <c r="O132" s="157">
        <v>9</v>
      </c>
    </row>
    <row r="133" spans="1:15" s="82" customFormat="1" ht="15.75" x14ac:dyDescent="0.2">
      <c r="A133" s="7">
        <v>5</v>
      </c>
      <c r="B133" s="44" t="s">
        <v>85</v>
      </c>
      <c r="C133" s="157">
        <f t="shared" ref="C133:O133" si="8">SUM(C134:C139)</f>
        <v>1094</v>
      </c>
      <c r="D133" s="157">
        <f t="shared" si="8"/>
        <v>87</v>
      </c>
      <c r="E133" s="157">
        <f t="shared" si="8"/>
        <v>100</v>
      </c>
      <c r="F133" s="157">
        <f t="shared" si="8"/>
        <v>90</v>
      </c>
      <c r="G133" s="157">
        <f t="shared" si="8"/>
        <v>84</v>
      </c>
      <c r="H133" s="157">
        <f t="shared" si="8"/>
        <v>96</v>
      </c>
      <c r="I133" s="157">
        <f t="shared" si="8"/>
        <v>66</v>
      </c>
      <c r="J133" s="157">
        <f t="shared" si="8"/>
        <v>60</v>
      </c>
      <c r="K133" s="157">
        <f t="shared" si="8"/>
        <v>62</v>
      </c>
      <c r="L133" s="157">
        <f t="shared" si="8"/>
        <v>101</v>
      </c>
      <c r="M133" s="157">
        <f t="shared" si="8"/>
        <v>102</v>
      </c>
      <c r="N133" s="157">
        <f t="shared" si="8"/>
        <v>119</v>
      </c>
      <c r="O133" s="157">
        <f t="shared" si="8"/>
        <v>127</v>
      </c>
    </row>
    <row r="134" spans="1:15" s="82" customFormat="1" ht="15.75" x14ac:dyDescent="0.2">
      <c r="A134" s="63"/>
      <c r="B134" s="44" t="s">
        <v>40</v>
      </c>
      <c r="C134" s="157">
        <f t="shared" si="7"/>
        <v>345</v>
      </c>
      <c r="D134" s="157">
        <f>[2]Прил.2!$C$9</f>
        <v>35</v>
      </c>
      <c r="E134" s="157">
        <f>[2]Прил.2!$F$9</f>
        <v>35</v>
      </c>
      <c r="F134" s="157">
        <v>30</v>
      </c>
      <c r="G134" s="157">
        <v>25</v>
      </c>
      <c r="H134" s="157">
        <v>25</v>
      </c>
      <c r="I134" s="157">
        <v>25</v>
      </c>
      <c r="J134" s="157">
        <v>22</v>
      </c>
      <c r="K134" s="157">
        <v>25</v>
      </c>
      <c r="L134" s="157">
        <v>28</v>
      </c>
      <c r="M134" s="157">
        <v>30</v>
      </c>
      <c r="N134" s="157">
        <v>30</v>
      </c>
      <c r="O134" s="157">
        <v>35</v>
      </c>
    </row>
    <row r="135" spans="1:15" s="82" customFormat="1" ht="15.75" x14ac:dyDescent="0.2">
      <c r="A135" s="246"/>
      <c r="B135" s="44" t="s">
        <v>46</v>
      </c>
      <c r="C135" s="157">
        <f t="shared" si="7"/>
        <v>96</v>
      </c>
      <c r="D135" s="157">
        <v>7</v>
      </c>
      <c r="E135" s="157">
        <f>[2]Прил.2!$F$10</f>
        <v>9</v>
      </c>
      <c r="F135" s="157">
        <v>5</v>
      </c>
      <c r="G135" s="157">
        <v>8</v>
      </c>
      <c r="H135" s="157">
        <v>8</v>
      </c>
      <c r="I135" s="157">
        <v>6</v>
      </c>
      <c r="J135" s="157">
        <v>9</v>
      </c>
      <c r="K135" s="157">
        <v>6</v>
      </c>
      <c r="L135" s="157">
        <v>7</v>
      </c>
      <c r="M135" s="157">
        <v>9</v>
      </c>
      <c r="N135" s="157">
        <v>11</v>
      </c>
      <c r="O135" s="157">
        <v>11</v>
      </c>
    </row>
    <row r="136" spans="1:15" s="82" customFormat="1" ht="15.75" x14ac:dyDescent="0.2">
      <c r="A136" s="246"/>
      <c r="B136" s="44" t="s">
        <v>52</v>
      </c>
      <c r="C136" s="157">
        <f t="shared" si="7"/>
        <v>234</v>
      </c>
      <c r="D136" s="157">
        <v>11</v>
      </c>
      <c r="E136" s="157">
        <v>16</v>
      </c>
      <c r="F136" s="157">
        <v>14</v>
      </c>
      <c r="G136" s="157">
        <v>16</v>
      </c>
      <c r="H136" s="157">
        <v>24</v>
      </c>
      <c r="I136" s="157">
        <v>14</v>
      </c>
      <c r="J136" s="157">
        <v>15</v>
      </c>
      <c r="K136" s="157">
        <v>16</v>
      </c>
      <c r="L136" s="157">
        <v>24</v>
      </c>
      <c r="M136" s="157">
        <v>19</v>
      </c>
      <c r="N136" s="157">
        <v>30</v>
      </c>
      <c r="O136" s="157">
        <v>35</v>
      </c>
    </row>
    <row r="137" spans="1:15" s="82" customFormat="1" ht="15.75" x14ac:dyDescent="0.2">
      <c r="A137" s="246"/>
      <c r="B137" s="44" t="s">
        <v>230</v>
      </c>
      <c r="C137" s="157">
        <f t="shared" si="7"/>
        <v>175</v>
      </c>
      <c r="D137" s="157">
        <v>15</v>
      </c>
      <c r="E137" s="157">
        <v>18</v>
      </c>
      <c r="F137" s="157">
        <v>18</v>
      </c>
      <c r="G137" s="157">
        <v>11</v>
      </c>
      <c r="H137" s="157">
        <v>18</v>
      </c>
      <c r="I137" s="157">
        <v>8</v>
      </c>
      <c r="J137" s="157">
        <v>5</v>
      </c>
      <c r="K137" s="157">
        <v>4</v>
      </c>
      <c r="L137" s="157">
        <v>19</v>
      </c>
      <c r="M137" s="157">
        <v>18</v>
      </c>
      <c r="N137" s="157">
        <v>21</v>
      </c>
      <c r="O137" s="157">
        <v>20</v>
      </c>
    </row>
    <row r="138" spans="1:15" s="82" customFormat="1" ht="15.75" x14ac:dyDescent="0.2">
      <c r="A138" s="246"/>
      <c r="B138" s="44" t="s">
        <v>120</v>
      </c>
      <c r="C138" s="157">
        <f t="shared" si="7"/>
        <v>200</v>
      </c>
      <c r="D138" s="157">
        <v>16</v>
      </c>
      <c r="E138" s="157">
        <v>19</v>
      </c>
      <c r="F138" s="157">
        <v>20</v>
      </c>
      <c r="G138" s="157">
        <v>20</v>
      </c>
      <c r="H138" s="157">
        <v>18</v>
      </c>
      <c r="I138" s="157">
        <v>10</v>
      </c>
      <c r="J138" s="157">
        <v>8</v>
      </c>
      <c r="K138" s="157">
        <v>10</v>
      </c>
      <c r="L138" s="157">
        <v>20</v>
      </c>
      <c r="M138" s="157">
        <v>20</v>
      </c>
      <c r="N138" s="157">
        <v>20</v>
      </c>
      <c r="O138" s="157">
        <v>19</v>
      </c>
    </row>
    <row r="139" spans="1:15" s="82" customFormat="1" ht="15.75" x14ac:dyDescent="0.2">
      <c r="A139" s="246"/>
      <c r="B139" s="44" t="s">
        <v>41</v>
      </c>
      <c r="C139" s="157">
        <f t="shared" si="7"/>
        <v>44</v>
      </c>
      <c r="D139" s="157">
        <v>3</v>
      </c>
      <c r="E139" s="157">
        <v>3</v>
      </c>
      <c r="F139" s="157">
        <v>3</v>
      </c>
      <c r="G139" s="157">
        <v>4</v>
      </c>
      <c r="H139" s="157">
        <v>3</v>
      </c>
      <c r="I139" s="157">
        <v>3</v>
      </c>
      <c r="J139" s="157">
        <v>1</v>
      </c>
      <c r="K139" s="157">
        <v>1</v>
      </c>
      <c r="L139" s="157">
        <v>3</v>
      </c>
      <c r="M139" s="157">
        <v>6</v>
      </c>
      <c r="N139" s="157">
        <v>7</v>
      </c>
      <c r="O139" s="157">
        <v>7</v>
      </c>
    </row>
    <row r="140" spans="1:15" s="60" customFormat="1" ht="15.75" x14ac:dyDescent="0.2">
      <c r="A140" s="7">
        <v>6</v>
      </c>
      <c r="B140" s="44" t="s">
        <v>24</v>
      </c>
      <c r="C140" s="157">
        <f t="shared" si="7"/>
        <v>1790</v>
      </c>
      <c r="D140" s="157">
        <v>22</v>
      </c>
      <c r="E140" s="157">
        <v>88</v>
      </c>
      <c r="F140" s="157">
        <v>141</v>
      </c>
      <c r="G140" s="157">
        <v>145</v>
      </c>
      <c r="H140" s="157">
        <v>139</v>
      </c>
      <c r="I140" s="157">
        <v>195</v>
      </c>
      <c r="J140" s="157">
        <v>179</v>
      </c>
      <c r="K140" s="157">
        <v>171</v>
      </c>
      <c r="L140" s="157">
        <v>148</v>
      </c>
      <c r="M140" s="157">
        <v>162</v>
      </c>
      <c r="N140" s="157">
        <v>200</v>
      </c>
      <c r="O140" s="157">
        <v>200</v>
      </c>
    </row>
    <row r="141" spans="1:15" s="60" customFormat="1" ht="15.75" x14ac:dyDescent="0.2">
      <c r="A141" s="7">
        <v>7</v>
      </c>
      <c r="B141" s="44" t="s">
        <v>76</v>
      </c>
      <c r="C141" s="157">
        <f>SUM(D141:O141)</f>
        <v>131</v>
      </c>
      <c r="D141" s="157">
        <v>12</v>
      </c>
      <c r="E141" s="157">
        <v>10</v>
      </c>
      <c r="F141" s="157">
        <v>8</v>
      </c>
      <c r="G141" s="157">
        <v>14</v>
      </c>
      <c r="H141" s="157">
        <v>13</v>
      </c>
      <c r="I141" s="157">
        <v>14</v>
      </c>
      <c r="J141" s="157">
        <v>12</v>
      </c>
      <c r="K141" s="157">
        <v>14</v>
      </c>
      <c r="L141" s="157">
        <v>11</v>
      </c>
      <c r="M141" s="157">
        <v>7</v>
      </c>
      <c r="N141" s="157">
        <v>8</v>
      </c>
      <c r="O141" s="157">
        <v>8</v>
      </c>
    </row>
    <row r="142" spans="1:15" s="60" customFormat="1" ht="15.75" x14ac:dyDescent="0.2">
      <c r="A142" s="7">
        <v>8</v>
      </c>
      <c r="B142" s="44" t="s">
        <v>48</v>
      </c>
      <c r="C142" s="157">
        <f>SUM(D142:O142)</f>
        <v>495</v>
      </c>
      <c r="D142" s="157">
        <v>69</v>
      </c>
      <c r="E142" s="157">
        <v>69</v>
      </c>
      <c r="F142" s="157">
        <v>12</v>
      </c>
      <c r="G142" s="157">
        <v>47</v>
      </c>
      <c r="H142" s="157">
        <v>42</v>
      </c>
      <c r="I142" s="157">
        <v>30</v>
      </c>
      <c r="J142" s="157">
        <v>30</v>
      </c>
      <c r="K142" s="157">
        <v>39</v>
      </c>
      <c r="L142" s="157">
        <v>31</v>
      </c>
      <c r="M142" s="157">
        <v>26</v>
      </c>
      <c r="N142" s="157">
        <v>50</v>
      </c>
      <c r="O142" s="157">
        <v>50</v>
      </c>
    </row>
    <row r="143" spans="1:15" s="60" customFormat="1" ht="35.25" customHeight="1" x14ac:dyDescent="0.2">
      <c r="A143" s="7">
        <v>9</v>
      </c>
      <c r="B143" s="44" t="s">
        <v>77</v>
      </c>
      <c r="C143" s="157">
        <f>C144+C145</f>
        <v>86</v>
      </c>
      <c r="D143" s="157">
        <f t="shared" ref="D143:O143" si="9">D144+D145</f>
        <v>8</v>
      </c>
      <c r="E143" s="157">
        <f t="shared" si="9"/>
        <v>7</v>
      </c>
      <c r="F143" s="157">
        <f t="shared" si="9"/>
        <v>7</v>
      </c>
      <c r="G143" s="157">
        <f t="shared" si="9"/>
        <v>8</v>
      </c>
      <c r="H143" s="157">
        <f t="shared" si="9"/>
        <v>8</v>
      </c>
      <c r="I143" s="157">
        <f t="shared" si="9"/>
        <v>17</v>
      </c>
      <c r="J143" s="157">
        <f t="shared" si="9"/>
        <v>11</v>
      </c>
      <c r="K143" s="157">
        <f t="shared" si="9"/>
        <v>0</v>
      </c>
      <c r="L143" s="157">
        <f t="shared" si="9"/>
        <v>2</v>
      </c>
      <c r="M143" s="157">
        <f t="shared" si="9"/>
        <v>2</v>
      </c>
      <c r="N143" s="157">
        <f t="shared" si="9"/>
        <v>8</v>
      </c>
      <c r="O143" s="157">
        <f t="shared" si="9"/>
        <v>8</v>
      </c>
    </row>
    <row r="144" spans="1:15" s="60" customFormat="1" ht="15.75" x14ac:dyDescent="0.2">
      <c r="A144" s="7"/>
      <c r="B144" s="44" t="s">
        <v>56</v>
      </c>
      <c r="C144" s="157">
        <f>SUM(D144:O144)</f>
        <v>65</v>
      </c>
      <c r="D144" s="157">
        <v>5</v>
      </c>
      <c r="E144" s="157">
        <v>5</v>
      </c>
      <c r="F144" s="157">
        <v>5</v>
      </c>
      <c r="G144" s="157">
        <v>6</v>
      </c>
      <c r="H144" s="157">
        <v>6</v>
      </c>
      <c r="I144" s="157">
        <v>15</v>
      </c>
      <c r="J144" s="157">
        <v>9</v>
      </c>
      <c r="K144" s="157">
        <v>0</v>
      </c>
      <c r="L144" s="157">
        <v>1</v>
      </c>
      <c r="M144" s="157">
        <v>1</v>
      </c>
      <c r="N144" s="157">
        <v>6</v>
      </c>
      <c r="O144" s="157">
        <v>6</v>
      </c>
    </row>
    <row r="145" spans="1:15" s="60" customFormat="1" ht="17.25" customHeight="1" x14ac:dyDescent="0.2">
      <c r="A145" s="7"/>
      <c r="B145" s="44" t="s">
        <v>231</v>
      </c>
      <c r="C145" s="157">
        <f>SUM(D145:O145)</f>
        <v>21</v>
      </c>
      <c r="D145" s="157">
        <v>3</v>
      </c>
      <c r="E145" s="157">
        <v>2</v>
      </c>
      <c r="F145" s="157">
        <v>2</v>
      </c>
      <c r="G145" s="157">
        <v>2</v>
      </c>
      <c r="H145" s="157">
        <v>2</v>
      </c>
      <c r="I145" s="157">
        <v>2</v>
      </c>
      <c r="J145" s="157">
        <v>2</v>
      </c>
      <c r="K145" s="157">
        <v>0</v>
      </c>
      <c r="L145" s="157">
        <v>1</v>
      </c>
      <c r="M145" s="157">
        <v>1</v>
      </c>
      <c r="N145" s="157">
        <v>2</v>
      </c>
      <c r="O145" s="157">
        <v>2</v>
      </c>
    </row>
    <row r="146" spans="1:15" s="60" customFormat="1" ht="15.75" x14ac:dyDescent="0.2">
      <c r="A146" s="63"/>
      <c r="B146" s="44" t="s">
        <v>84</v>
      </c>
      <c r="C146" s="157">
        <f>SUM(C147:C155)</f>
        <v>87311.890999999989</v>
      </c>
      <c r="D146" s="157">
        <f t="shared" ref="D146:G146" si="10">SUM(D147:D155)</f>
        <v>7752.8990000000003</v>
      </c>
      <c r="E146" s="157">
        <f t="shared" si="10"/>
        <v>6863.7120000000004</v>
      </c>
      <c r="F146" s="157">
        <f t="shared" si="10"/>
        <v>6620.2669999999998</v>
      </c>
      <c r="G146" s="157">
        <f t="shared" si="10"/>
        <v>6820.759</v>
      </c>
      <c r="H146" s="157">
        <f t="shared" ref="H146" si="11">SUM(H147:H155)</f>
        <v>6888.8470000000007</v>
      </c>
      <c r="I146" s="157">
        <f t="shared" ref="I146" si="12">SUM(I147:I155)</f>
        <v>6130</v>
      </c>
      <c r="J146" s="157">
        <f t="shared" ref="J146" si="13">SUM(J147:J155)</f>
        <v>5903.896999999999</v>
      </c>
      <c r="K146" s="157">
        <f t="shared" ref="K146" si="14">SUM(K147:K155)</f>
        <v>6340.29</v>
      </c>
      <c r="L146" s="157">
        <f t="shared" ref="L146" si="15">SUM(L147:L155)</f>
        <v>7554.0199999999995</v>
      </c>
      <c r="M146" s="157">
        <f t="shared" ref="M146" si="16">SUM(M147:M155)</f>
        <v>8565</v>
      </c>
      <c r="N146" s="157">
        <f t="shared" ref="N146" si="17">SUM(N147:N155)</f>
        <v>8841.2999999999993</v>
      </c>
      <c r="O146" s="157">
        <f t="shared" ref="O146" si="18">SUM(O147:O155)</f>
        <v>9030.9</v>
      </c>
    </row>
    <row r="147" spans="1:15" s="60" customFormat="1" ht="15.75" x14ac:dyDescent="0.2">
      <c r="A147" s="46">
        <v>1</v>
      </c>
      <c r="B147" s="44" t="s">
        <v>28</v>
      </c>
      <c r="C147" s="157">
        <f t="shared" ref="C147:O147" si="19">C24</f>
        <v>82988.560999999987</v>
      </c>
      <c r="D147" s="157">
        <f t="shared" si="19"/>
        <v>7520.799</v>
      </c>
      <c r="E147" s="157">
        <f t="shared" si="19"/>
        <v>6557.4820000000009</v>
      </c>
      <c r="F147" s="157">
        <f t="shared" si="19"/>
        <v>6322.2669999999998</v>
      </c>
      <c r="G147" s="157">
        <f t="shared" si="19"/>
        <v>6463.759</v>
      </c>
      <c r="H147" s="157">
        <f t="shared" si="19"/>
        <v>6514.8470000000007</v>
      </c>
      <c r="I147" s="157">
        <f t="shared" si="19"/>
        <v>5717</v>
      </c>
      <c r="J147" s="157">
        <f t="shared" si="19"/>
        <v>5492.896999999999</v>
      </c>
      <c r="K147" s="157">
        <f t="shared" si="19"/>
        <v>5963.29</v>
      </c>
      <c r="L147" s="157">
        <f t="shared" si="19"/>
        <v>7197.0199999999995</v>
      </c>
      <c r="M147" s="157">
        <f t="shared" si="19"/>
        <v>8222</v>
      </c>
      <c r="N147" s="157">
        <f t="shared" si="19"/>
        <v>8419.2999999999993</v>
      </c>
      <c r="O147" s="157">
        <f t="shared" si="19"/>
        <v>8597.9</v>
      </c>
    </row>
    <row r="148" spans="1:15" s="60" customFormat="1" ht="15.75" x14ac:dyDescent="0.2">
      <c r="A148" s="46">
        <v>2</v>
      </c>
      <c r="B148" s="44" t="s">
        <v>45</v>
      </c>
      <c r="C148" s="157">
        <f t="shared" ref="C148:O148" si="20">C127</f>
        <v>634.23</v>
      </c>
      <c r="D148" s="157">
        <f t="shared" si="20"/>
        <v>21</v>
      </c>
      <c r="E148" s="157">
        <f t="shared" si="20"/>
        <v>24.23</v>
      </c>
      <c r="F148" s="157">
        <f t="shared" si="20"/>
        <v>32</v>
      </c>
      <c r="G148" s="157">
        <f t="shared" si="20"/>
        <v>55</v>
      </c>
      <c r="H148" s="157">
        <f t="shared" si="20"/>
        <v>70</v>
      </c>
      <c r="I148" s="157">
        <f t="shared" si="20"/>
        <v>85</v>
      </c>
      <c r="J148" s="157">
        <f t="shared" si="20"/>
        <v>111</v>
      </c>
      <c r="K148" s="157">
        <f t="shared" si="20"/>
        <v>80</v>
      </c>
      <c r="L148" s="157">
        <f t="shared" si="20"/>
        <v>60</v>
      </c>
      <c r="M148" s="157">
        <f t="shared" si="20"/>
        <v>40</v>
      </c>
      <c r="N148" s="157">
        <f t="shared" si="20"/>
        <v>28</v>
      </c>
      <c r="O148" s="157">
        <f t="shared" si="20"/>
        <v>28</v>
      </c>
    </row>
    <row r="149" spans="1:15" s="60" customFormat="1" ht="15.75" x14ac:dyDescent="0.2">
      <c r="A149" s="46">
        <v>3</v>
      </c>
      <c r="B149" s="44" t="s">
        <v>20</v>
      </c>
      <c r="C149" s="157">
        <f t="shared" ref="C149:O149" si="21">C130</f>
        <v>22.1</v>
      </c>
      <c r="D149" s="157">
        <f t="shared" si="21"/>
        <v>8.1</v>
      </c>
      <c r="E149" s="157">
        <f t="shared" si="21"/>
        <v>4</v>
      </c>
      <c r="F149" s="157">
        <f t="shared" si="21"/>
        <v>4</v>
      </c>
      <c r="G149" s="157">
        <f t="shared" si="21"/>
        <v>0</v>
      </c>
      <c r="H149" s="157">
        <f t="shared" si="21"/>
        <v>0</v>
      </c>
      <c r="I149" s="157">
        <f t="shared" si="21"/>
        <v>0</v>
      </c>
      <c r="J149" s="157">
        <f t="shared" si="21"/>
        <v>0</v>
      </c>
      <c r="K149" s="157">
        <f t="shared" si="21"/>
        <v>0</v>
      </c>
      <c r="L149" s="157">
        <f t="shared" si="21"/>
        <v>0</v>
      </c>
      <c r="M149" s="157">
        <f t="shared" si="21"/>
        <v>0</v>
      </c>
      <c r="N149" s="157">
        <f t="shared" si="21"/>
        <v>3</v>
      </c>
      <c r="O149" s="157">
        <f t="shared" si="21"/>
        <v>3</v>
      </c>
    </row>
    <row r="150" spans="1:15" s="60" customFormat="1" ht="15.75" x14ac:dyDescent="0.2">
      <c r="A150" s="46">
        <v>4</v>
      </c>
      <c r="B150" s="48" t="s">
        <v>36</v>
      </c>
      <c r="C150" s="157">
        <f t="shared" ref="C150:O150" si="22">C132</f>
        <v>71</v>
      </c>
      <c r="D150" s="157">
        <f t="shared" si="22"/>
        <v>5</v>
      </c>
      <c r="E150" s="157">
        <f t="shared" si="22"/>
        <v>4</v>
      </c>
      <c r="F150" s="157">
        <f t="shared" si="22"/>
        <v>4</v>
      </c>
      <c r="G150" s="157">
        <f t="shared" si="22"/>
        <v>4</v>
      </c>
      <c r="H150" s="157">
        <f t="shared" si="22"/>
        <v>6</v>
      </c>
      <c r="I150" s="157">
        <f t="shared" si="22"/>
        <v>6</v>
      </c>
      <c r="J150" s="157">
        <f t="shared" si="22"/>
        <v>8</v>
      </c>
      <c r="K150" s="157">
        <f t="shared" si="22"/>
        <v>11</v>
      </c>
      <c r="L150" s="157">
        <f t="shared" si="22"/>
        <v>4</v>
      </c>
      <c r="M150" s="157">
        <f t="shared" si="22"/>
        <v>4</v>
      </c>
      <c r="N150" s="157">
        <f t="shared" si="22"/>
        <v>6</v>
      </c>
      <c r="O150" s="157">
        <f t="shared" si="22"/>
        <v>9</v>
      </c>
    </row>
    <row r="151" spans="1:15" s="60" customFormat="1" ht="15.75" x14ac:dyDescent="0.2">
      <c r="A151" s="46">
        <v>5</v>
      </c>
      <c r="B151" s="44" t="s">
        <v>27</v>
      </c>
      <c r="C151" s="157">
        <f t="shared" ref="C151:O151" si="23">C133</f>
        <v>1094</v>
      </c>
      <c r="D151" s="157">
        <f t="shared" si="23"/>
        <v>87</v>
      </c>
      <c r="E151" s="157">
        <f t="shared" si="23"/>
        <v>100</v>
      </c>
      <c r="F151" s="157">
        <f t="shared" si="23"/>
        <v>90</v>
      </c>
      <c r="G151" s="157">
        <f t="shared" si="23"/>
        <v>84</v>
      </c>
      <c r="H151" s="157">
        <f t="shared" si="23"/>
        <v>96</v>
      </c>
      <c r="I151" s="157">
        <f t="shared" si="23"/>
        <v>66</v>
      </c>
      <c r="J151" s="157">
        <f t="shared" si="23"/>
        <v>60</v>
      </c>
      <c r="K151" s="157">
        <f t="shared" si="23"/>
        <v>62</v>
      </c>
      <c r="L151" s="157">
        <f t="shared" si="23"/>
        <v>101</v>
      </c>
      <c r="M151" s="157">
        <f t="shared" si="23"/>
        <v>102</v>
      </c>
      <c r="N151" s="157">
        <f t="shared" si="23"/>
        <v>119</v>
      </c>
      <c r="O151" s="157">
        <f t="shared" si="23"/>
        <v>127</v>
      </c>
    </row>
    <row r="152" spans="1:15" s="60" customFormat="1" ht="15.75" x14ac:dyDescent="0.2">
      <c r="A152" s="46">
        <v>6</v>
      </c>
      <c r="B152" s="44" t="s">
        <v>24</v>
      </c>
      <c r="C152" s="157">
        <f t="shared" ref="C152:O152" si="24">C140</f>
        <v>1790</v>
      </c>
      <c r="D152" s="157">
        <f t="shared" si="24"/>
        <v>22</v>
      </c>
      <c r="E152" s="157">
        <f t="shared" si="24"/>
        <v>88</v>
      </c>
      <c r="F152" s="157">
        <f t="shared" si="24"/>
        <v>141</v>
      </c>
      <c r="G152" s="157">
        <f t="shared" si="24"/>
        <v>145</v>
      </c>
      <c r="H152" s="157">
        <f t="shared" si="24"/>
        <v>139</v>
      </c>
      <c r="I152" s="157">
        <f t="shared" si="24"/>
        <v>195</v>
      </c>
      <c r="J152" s="157">
        <f t="shared" si="24"/>
        <v>179</v>
      </c>
      <c r="K152" s="157">
        <f t="shared" si="24"/>
        <v>171</v>
      </c>
      <c r="L152" s="157">
        <f t="shared" si="24"/>
        <v>148</v>
      </c>
      <c r="M152" s="157">
        <f t="shared" si="24"/>
        <v>162</v>
      </c>
      <c r="N152" s="157">
        <f t="shared" si="24"/>
        <v>200</v>
      </c>
      <c r="O152" s="157">
        <f t="shared" si="24"/>
        <v>200</v>
      </c>
    </row>
    <row r="153" spans="1:15" s="60" customFormat="1" ht="15.75" x14ac:dyDescent="0.2">
      <c r="A153" s="46">
        <v>7</v>
      </c>
      <c r="B153" s="44" t="s">
        <v>76</v>
      </c>
      <c r="C153" s="157">
        <f t="shared" ref="C153:O153" si="25">C141</f>
        <v>131</v>
      </c>
      <c r="D153" s="157">
        <f t="shared" si="25"/>
        <v>12</v>
      </c>
      <c r="E153" s="157">
        <f t="shared" si="25"/>
        <v>10</v>
      </c>
      <c r="F153" s="157">
        <f t="shared" si="25"/>
        <v>8</v>
      </c>
      <c r="G153" s="157">
        <f t="shared" si="25"/>
        <v>14</v>
      </c>
      <c r="H153" s="157">
        <f t="shared" si="25"/>
        <v>13</v>
      </c>
      <c r="I153" s="157">
        <f t="shared" si="25"/>
        <v>14</v>
      </c>
      <c r="J153" s="157">
        <f t="shared" si="25"/>
        <v>12</v>
      </c>
      <c r="K153" s="157">
        <f t="shared" si="25"/>
        <v>14</v>
      </c>
      <c r="L153" s="157">
        <f t="shared" si="25"/>
        <v>11</v>
      </c>
      <c r="M153" s="157">
        <f t="shared" si="25"/>
        <v>7</v>
      </c>
      <c r="N153" s="157">
        <f t="shared" si="25"/>
        <v>8</v>
      </c>
      <c r="O153" s="157">
        <f t="shared" si="25"/>
        <v>8</v>
      </c>
    </row>
    <row r="154" spans="1:15" s="60" customFormat="1" ht="15.75" x14ac:dyDescent="0.2">
      <c r="A154" s="46">
        <v>8</v>
      </c>
      <c r="B154" s="44" t="s">
        <v>48</v>
      </c>
      <c r="C154" s="157">
        <f>C142</f>
        <v>495</v>
      </c>
      <c r="D154" s="157">
        <f>D142</f>
        <v>69</v>
      </c>
      <c r="E154" s="157">
        <f>E142</f>
        <v>69</v>
      </c>
      <c r="F154" s="157">
        <f>F142</f>
        <v>12</v>
      </c>
      <c r="G154" s="157">
        <f>G142</f>
        <v>47</v>
      </c>
      <c r="H154" s="157">
        <f t="shared" ref="H154:N154" si="26">H142</f>
        <v>42</v>
      </c>
      <c r="I154" s="157">
        <f t="shared" si="26"/>
        <v>30</v>
      </c>
      <c r="J154" s="157">
        <f t="shared" si="26"/>
        <v>30</v>
      </c>
      <c r="K154" s="157">
        <f>K142</f>
        <v>39</v>
      </c>
      <c r="L154" s="157">
        <f t="shared" si="26"/>
        <v>31</v>
      </c>
      <c r="M154" s="157">
        <f t="shared" si="26"/>
        <v>26</v>
      </c>
      <c r="N154" s="157">
        <f t="shared" si="26"/>
        <v>50</v>
      </c>
      <c r="O154" s="157">
        <f>O142</f>
        <v>50</v>
      </c>
    </row>
    <row r="155" spans="1:15" s="60" customFormat="1" ht="15.75" x14ac:dyDescent="0.2">
      <c r="A155" s="46">
        <v>10</v>
      </c>
      <c r="B155" s="44" t="s">
        <v>72</v>
      </c>
      <c r="C155" s="157">
        <f>C143</f>
        <v>86</v>
      </c>
      <c r="D155" s="157">
        <f t="shared" ref="D155:O155" si="27">D143</f>
        <v>8</v>
      </c>
      <c r="E155" s="157">
        <f t="shared" si="27"/>
        <v>7</v>
      </c>
      <c r="F155" s="157">
        <f t="shared" si="27"/>
        <v>7</v>
      </c>
      <c r="G155" s="157">
        <f t="shared" si="27"/>
        <v>8</v>
      </c>
      <c r="H155" s="157">
        <f t="shared" si="27"/>
        <v>8</v>
      </c>
      <c r="I155" s="157">
        <f t="shared" si="27"/>
        <v>17</v>
      </c>
      <c r="J155" s="157">
        <f t="shared" si="27"/>
        <v>11</v>
      </c>
      <c r="K155" s="157">
        <f t="shared" si="27"/>
        <v>0</v>
      </c>
      <c r="L155" s="157">
        <f t="shared" si="27"/>
        <v>2</v>
      </c>
      <c r="M155" s="157">
        <f t="shared" si="27"/>
        <v>2</v>
      </c>
      <c r="N155" s="157">
        <f t="shared" si="27"/>
        <v>8</v>
      </c>
      <c r="O155" s="157">
        <f t="shared" si="27"/>
        <v>8</v>
      </c>
    </row>
    <row r="156" spans="1:15" s="60" customFormat="1" ht="36.75" customHeight="1" x14ac:dyDescent="0.2">
      <c r="A156" s="71"/>
      <c r="B156" s="76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</row>
    <row r="157" spans="1:15" s="60" customFormat="1" ht="20.25" x14ac:dyDescent="0.3">
      <c r="A157" s="308" t="s">
        <v>269</v>
      </c>
      <c r="B157" s="308"/>
      <c r="C157" s="308"/>
      <c r="D157" s="308"/>
      <c r="E157" s="121"/>
      <c r="F157" s="121"/>
      <c r="G157" s="121"/>
      <c r="H157" s="121"/>
      <c r="I157" s="121"/>
      <c r="J157" s="121"/>
      <c r="K157" s="121"/>
      <c r="L157" s="121"/>
      <c r="M157" s="121"/>
      <c r="N157" s="321"/>
      <c r="O157" s="321"/>
    </row>
    <row r="158" spans="1:15" s="154" customFormat="1" ht="18" customHeight="1" x14ac:dyDescent="0.35">
      <c r="A158" s="308" t="s">
        <v>270</v>
      </c>
      <c r="B158" s="308"/>
      <c r="C158" s="308"/>
      <c r="D158" s="308"/>
      <c r="E158" s="121"/>
      <c r="F158" s="121"/>
      <c r="G158" s="121"/>
      <c r="H158" s="121"/>
      <c r="I158" s="121"/>
      <c r="J158" s="121"/>
      <c r="K158" s="121"/>
      <c r="L158" s="121"/>
      <c r="M158" s="121"/>
      <c r="N158" s="321"/>
      <c r="O158" s="321"/>
    </row>
    <row r="159" spans="1:15" s="4" customFormat="1" ht="20.25" x14ac:dyDescent="0.3">
      <c r="A159" s="274" t="s">
        <v>53</v>
      </c>
      <c r="B159" s="274"/>
      <c r="C159" s="274"/>
      <c r="D159" s="274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</row>
    <row r="160" spans="1:15" ht="20.25" x14ac:dyDescent="0.3">
      <c r="A160" s="108" t="s">
        <v>3</v>
      </c>
      <c r="B160" s="278"/>
      <c r="C160" s="4"/>
      <c r="D160" s="40"/>
      <c r="E160" s="43"/>
      <c r="F160" s="43"/>
      <c r="G160" s="43"/>
      <c r="H160" s="43"/>
      <c r="I160" s="43"/>
      <c r="J160" s="43"/>
      <c r="K160" s="43"/>
      <c r="L160" s="269"/>
      <c r="M160" s="270"/>
      <c r="N160" s="270"/>
      <c r="O160" s="284" t="s">
        <v>271</v>
      </c>
    </row>
    <row r="161" spans="1:15" ht="20.25" x14ac:dyDescent="0.3">
      <c r="A161" s="9"/>
      <c r="B161" s="9"/>
      <c r="C161" s="9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9"/>
      <c r="O161" s="9"/>
    </row>
    <row r="162" spans="1:15" ht="18.75" x14ac:dyDescent="0.3">
      <c r="N162" s="4"/>
      <c r="O162" s="4"/>
    </row>
    <row r="163" spans="1:15" ht="18.75" x14ac:dyDescent="0.3">
      <c r="N163" s="4"/>
      <c r="O163" s="4"/>
    </row>
  </sheetData>
  <mergeCells count="26">
    <mergeCell ref="F20:H20"/>
    <mergeCell ref="C22:C23"/>
    <mergeCell ref="B22:B23"/>
    <mergeCell ref="A22:A23"/>
    <mergeCell ref="K18:P18"/>
    <mergeCell ref="K14:P14"/>
    <mergeCell ref="K15:P15"/>
    <mergeCell ref="K16:P16"/>
    <mergeCell ref="K17:P17"/>
    <mergeCell ref="K7:P7"/>
    <mergeCell ref="K9:P9"/>
    <mergeCell ref="K10:P10"/>
    <mergeCell ref="K11:P11"/>
    <mergeCell ref="K12:P12"/>
    <mergeCell ref="K13:P13"/>
    <mergeCell ref="K1:P1"/>
    <mergeCell ref="K2:P2"/>
    <mergeCell ref="K3:P3"/>
    <mergeCell ref="K4:P4"/>
    <mergeCell ref="K5:P5"/>
    <mergeCell ref="A158:D158"/>
    <mergeCell ref="A21:O21"/>
    <mergeCell ref="D22:O22"/>
    <mergeCell ref="N157:O157"/>
    <mergeCell ref="A157:D157"/>
    <mergeCell ref="N158:O158"/>
  </mergeCells>
  <pageMargins left="0.78740157480314965" right="0.78740157480314965" top="0.77643229166666672" bottom="0.39370078740157483" header="0" footer="0"/>
  <pageSetup paperSize="9" scale="70" fitToHeight="4" orientation="landscape" r:id="rId1"/>
  <headerFooter differentFirst="1">
    <evenHeader>&amp;C2</evenHeader>
    <firstHeader xml:space="preserve">&amp;C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00"/>
  <sheetViews>
    <sheetView view="pageBreakPreview" topLeftCell="A51" zoomScale="60" zoomScaleNormal="100" workbookViewId="0">
      <selection activeCell="D19" sqref="D19"/>
    </sheetView>
  </sheetViews>
  <sheetFormatPr defaultRowHeight="12.75" x14ac:dyDescent="0.2"/>
  <cols>
    <col min="1" max="1" width="9.28515625" style="3" customWidth="1"/>
    <col min="2" max="2" width="50" style="3" bestFit="1" customWidth="1"/>
    <col min="3" max="3" width="13.140625" style="3" customWidth="1"/>
    <col min="4" max="4" width="12" style="3" customWidth="1"/>
    <col min="5" max="5" width="10.5703125" style="3" customWidth="1"/>
    <col min="6" max="6" width="10.7109375" style="3" customWidth="1"/>
    <col min="7" max="7" width="8.5703125" style="3" bestFit="1" customWidth="1"/>
    <col min="8" max="8" width="10.7109375" style="3" customWidth="1"/>
    <col min="9" max="9" width="9.85546875" style="3" customWidth="1"/>
    <col min="10" max="10" width="9.28515625" style="3" customWidth="1"/>
    <col min="11" max="11" width="7.7109375" style="3" customWidth="1"/>
    <col min="12" max="12" width="10.85546875" style="3" customWidth="1"/>
    <col min="13" max="13" width="10.5703125" style="3" customWidth="1"/>
    <col min="14" max="14" width="12" style="3" customWidth="1"/>
    <col min="15" max="15" width="12.28515625" style="3" customWidth="1"/>
    <col min="16" max="16" width="7.7109375" style="3" customWidth="1"/>
    <col min="17" max="256" width="9.140625" style="3"/>
    <col min="257" max="257" width="4" style="3" customWidth="1"/>
    <col min="258" max="258" width="41.85546875" style="3" customWidth="1"/>
    <col min="259" max="259" width="10.28515625" style="3" customWidth="1"/>
    <col min="260" max="261" width="8.85546875" style="3" customWidth="1"/>
    <col min="262" max="262" width="9.28515625" style="3" customWidth="1"/>
    <col min="263" max="263" width="9.7109375" style="3" customWidth="1"/>
    <col min="264" max="264" width="9.42578125" style="3" customWidth="1"/>
    <col min="265" max="266" width="9.85546875" style="3" customWidth="1"/>
    <col min="267" max="267" width="9.5703125" style="3" customWidth="1"/>
    <col min="268" max="268" width="10.42578125" style="3" customWidth="1"/>
    <col min="269" max="269" width="10.5703125" style="3" customWidth="1"/>
    <col min="270" max="270" width="10.28515625" style="3" customWidth="1"/>
    <col min="271" max="271" width="10.5703125" style="3" customWidth="1"/>
    <col min="272" max="272" width="3.85546875" style="3" customWidth="1"/>
    <col min="273" max="512" width="9.140625" style="3"/>
    <col min="513" max="513" width="4" style="3" customWidth="1"/>
    <col min="514" max="514" width="41.85546875" style="3" customWidth="1"/>
    <col min="515" max="515" width="10.28515625" style="3" customWidth="1"/>
    <col min="516" max="517" width="8.85546875" style="3" customWidth="1"/>
    <col min="518" max="518" width="9.28515625" style="3" customWidth="1"/>
    <col min="519" max="519" width="9.7109375" style="3" customWidth="1"/>
    <col min="520" max="520" width="9.42578125" style="3" customWidth="1"/>
    <col min="521" max="522" width="9.85546875" style="3" customWidth="1"/>
    <col min="523" max="523" width="9.5703125" style="3" customWidth="1"/>
    <col min="524" max="524" width="10.42578125" style="3" customWidth="1"/>
    <col min="525" max="525" width="10.5703125" style="3" customWidth="1"/>
    <col min="526" max="526" width="10.28515625" style="3" customWidth="1"/>
    <col min="527" max="527" width="10.5703125" style="3" customWidth="1"/>
    <col min="528" max="528" width="3.85546875" style="3" customWidth="1"/>
    <col min="529" max="768" width="9.140625" style="3"/>
    <col min="769" max="769" width="4" style="3" customWidth="1"/>
    <col min="770" max="770" width="41.85546875" style="3" customWidth="1"/>
    <col min="771" max="771" width="10.28515625" style="3" customWidth="1"/>
    <col min="772" max="773" width="8.85546875" style="3" customWidth="1"/>
    <col min="774" max="774" width="9.28515625" style="3" customWidth="1"/>
    <col min="775" max="775" width="9.7109375" style="3" customWidth="1"/>
    <col min="776" max="776" width="9.42578125" style="3" customWidth="1"/>
    <col min="777" max="778" width="9.85546875" style="3" customWidth="1"/>
    <col min="779" max="779" width="9.5703125" style="3" customWidth="1"/>
    <col min="780" max="780" width="10.42578125" style="3" customWidth="1"/>
    <col min="781" max="781" width="10.5703125" style="3" customWidth="1"/>
    <col min="782" max="782" width="10.28515625" style="3" customWidth="1"/>
    <col min="783" max="783" width="10.5703125" style="3" customWidth="1"/>
    <col min="784" max="784" width="3.85546875" style="3" customWidth="1"/>
    <col min="785" max="1024" width="9.140625" style="3"/>
    <col min="1025" max="1025" width="4" style="3" customWidth="1"/>
    <col min="1026" max="1026" width="41.85546875" style="3" customWidth="1"/>
    <col min="1027" max="1027" width="10.28515625" style="3" customWidth="1"/>
    <col min="1028" max="1029" width="8.85546875" style="3" customWidth="1"/>
    <col min="1030" max="1030" width="9.28515625" style="3" customWidth="1"/>
    <col min="1031" max="1031" width="9.7109375" style="3" customWidth="1"/>
    <col min="1032" max="1032" width="9.42578125" style="3" customWidth="1"/>
    <col min="1033" max="1034" width="9.85546875" style="3" customWidth="1"/>
    <col min="1035" max="1035" width="9.5703125" style="3" customWidth="1"/>
    <col min="1036" max="1036" width="10.42578125" style="3" customWidth="1"/>
    <col min="1037" max="1037" width="10.5703125" style="3" customWidth="1"/>
    <col min="1038" max="1038" width="10.28515625" style="3" customWidth="1"/>
    <col min="1039" max="1039" width="10.5703125" style="3" customWidth="1"/>
    <col min="1040" max="1040" width="3.85546875" style="3" customWidth="1"/>
    <col min="1041" max="1280" width="9.140625" style="3"/>
    <col min="1281" max="1281" width="4" style="3" customWidth="1"/>
    <col min="1282" max="1282" width="41.85546875" style="3" customWidth="1"/>
    <col min="1283" max="1283" width="10.28515625" style="3" customWidth="1"/>
    <col min="1284" max="1285" width="8.85546875" style="3" customWidth="1"/>
    <col min="1286" max="1286" width="9.28515625" style="3" customWidth="1"/>
    <col min="1287" max="1287" width="9.7109375" style="3" customWidth="1"/>
    <col min="1288" max="1288" width="9.42578125" style="3" customWidth="1"/>
    <col min="1289" max="1290" width="9.85546875" style="3" customWidth="1"/>
    <col min="1291" max="1291" width="9.5703125" style="3" customWidth="1"/>
    <col min="1292" max="1292" width="10.42578125" style="3" customWidth="1"/>
    <col min="1293" max="1293" width="10.5703125" style="3" customWidth="1"/>
    <col min="1294" max="1294" width="10.28515625" style="3" customWidth="1"/>
    <col min="1295" max="1295" width="10.5703125" style="3" customWidth="1"/>
    <col min="1296" max="1296" width="3.85546875" style="3" customWidth="1"/>
    <col min="1297" max="1536" width="9.140625" style="3"/>
    <col min="1537" max="1537" width="4" style="3" customWidth="1"/>
    <col min="1538" max="1538" width="41.85546875" style="3" customWidth="1"/>
    <col min="1539" max="1539" width="10.28515625" style="3" customWidth="1"/>
    <col min="1540" max="1541" width="8.85546875" style="3" customWidth="1"/>
    <col min="1542" max="1542" width="9.28515625" style="3" customWidth="1"/>
    <col min="1543" max="1543" width="9.7109375" style="3" customWidth="1"/>
    <col min="1544" max="1544" width="9.42578125" style="3" customWidth="1"/>
    <col min="1545" max="1546" width="9.85546875" style="3" customWidth="1"/>
    <col min="1547" max="1547" width="9.5703125" style="3" customWidth="1"/>
    <col min="1548" max="1548" width="10.42578125" style="3" customWidth="1"/>
    <col min="1549" max="1549" width="10.5703125" style="3" customWidth="1"/>
    <col min="1550" max="1550" width="10.28515625" style="3" customWidth="1"/>
    <col min="1551" max="1551" width="10.5703125" style="3" customWidth="1"/>
    <col min="1552" max="1552" width="3.85546875" style="3" customWidth="1"/>
    <col min="1553" max="1792" width="9.140625" style="3"/>
    <col min="1793" max="1793" width="4" style="3" customWidth="1"/>
    <col min="1794" max="1794" width="41.85546875" style="3" customWidth="1"/>
    <col min="1795" max="1795" width="10.28515625" style="3" customWidth="1"/>
    <col min="1796" max="1797" width="8.85546875" style="3" customWidth="1"/>
    <col min="1798" max="1798" width="9.28515625" style="3" customWidth="1"/>
    <col min="1799" max="1799" width="9.7109375" style="3" customWidth="1"/>
    <col min="1800" max="1800" width="9.42578125" style="3" customWidth="1"/>
    <col min="1801" max="1802" width="9.85546875" style="3" customWidth="1"/>
    <col min="1803" max="1803" width="9.5703125" style="3" customWidth="1"/>
    <col min="1804" max="1804" width="10.42578125" style="3" customWidth="1"/>
    <col min="1805" max="1805" width="10.5703125" style="3" customWidth="1"/>
    <col min="1806" max="1806" width="10.28515625" style="3" customWidth="1"/>
    <col min="1807" max="1807" width="10.5703125" style="3" customWidth="1"/>
    <col min="1808" max="1808" width="3.85546875" style="3" customWidth="1"/>
    <col min="1809" max="2048" width="9.140625" style="3"/>
    <col min="2049" max="2049" width="4" style="3" customWidth="1"/>
    <col min="2050" max="2050" width="41.85546875" style="3" customWidth="1"/>
    <col min="2051" max="2051" width="10.28515625" style="3" customWidth="1"/>
    <col min="2052" max="2053" width="8.85546875" style="3" customWidth="1"/>
    <col min="2054" max="2054" width="9.28515625" style="3" customWidth="1"/>
    <col min="2055" max="2055" width="9.7109375" style="3" customWidth="1"/>
    <col min="2056" max="2056" width="9.42578125" style="3" customWidth="1"/>
    <col min="2057" max="2058" width="9.85546875" style="3" customWidth="1"/>
    <col min="2059" max="2059" width="9.5703125" style="3" customWidth="1"/>
    <col min="2060" max="2060" width="10.42578125" style="3" customWidth="1"/>
    <col min="2061" max="2061" width="10.5703125" style="3" customWidth="1"/>
    <col min="2062" max="2062" width="10.28515625" style="3" customWidth="1"/>
    <col min="2063" max="2063" width="10.5703125" style="3" customWidth="1"/>
    <col min="2064" max="2064" width="3.85546875" style="3" customWidth="1"/>
    <col min="2065" max="2304" width="9.140625" style="3"/>
    <col min="2305" max="2305" width="4" style="3" customWidth="1"/>
    <col min="2306" max="2306" width="41.85546875" style="3" customWidth="1"/>
    <col min="2307" max="2307" width="10.28515625" style="3" customWidth="1"/>
    <col min="2308" max="2309" width="8.85546875" style="3" customWidth="1"/>
    <col min="2310" max="2310" width="9.28515625" style="3" customWidth="1"/>
    <col min="2311" max="2311" width="9.7109375" style="3" customWidth="1"/>
    <col min="2312" max="2312" width="9.42578125" style="3" customWidth="1"/>
    <col min="2313" max="2314" width="9.85546875" style="3" customWidth="1"/>
    <col min="2315" max="2315" width="9.5703125" style="3" customWidth="1"/>
    <col min="2316" max="2316" width="10.42578125" style="3" customWidth="1"/>
    <col min="2317" max="2317" width="10.5703125" style="3" customWidth="1"/>
    <col min="2318" max="2318" width="10.28515625" style="3" customWidth="1"/>
    <col min="2319" max="2319" width="10.5703125" style="3" customWidth="1"/>
    <col min="2320" max="2320" width="3.85546875" style="3" customWidth="1"/>
    <col min="2321" max="2560" width="9.140625" style="3"/>
    <col min="2561" max="2561" width="4" style="3" customWidth="1"/>
    <col min="2562" max="2562" width="41.85546875" style="3" customWidth="1"/>
    <col min="2563" max="2563" width="10.28515625" style="3" customWidth="1"/>
    <col min="2564" max="2565" width="8.85546875" style="3" customWidth="1"/>
    <col min="2566" max="2566" width="9.28515625" style="3" customWidth="1"/>
    <col min="2567" max="2567" width="9.7109375" style="3" customWidth="1"/>
    <col min="2568" max="2568" width="9.42578125" style="3" customWidth="1"/>
    <col min="2569" max="2570" width="9.85546875" style="3" customWidth="1"/>
    <col min="2571" max="2571" width="9.5703125" style="3" customWidth="1"/>
    <col min="2572" max="2572" width="10.42578125" style="3" customWidth="1"/>
    <col min="2573" max="2573" width="10.5703125" style="3" customWidth="1"/>
    <col min="2574" max="2574" width="10.28515625" style="3" customWidth="1"/>
    <col min="2575" max="2575" width="10.5703125" style="3" customWidth="1"/>
    <col min="2576" max="2576" width="3.85546875" style="3" customWidth="1"/>
    <col min="2577" max="2816" width="9.140625" style="3"/>
    <col min="2817" max="2817" width="4" style="3" customWidth="1"/>
    <col min="2818" max="2818" width="41.85546875" style="3" customWidth="1"/>
    <col min="2819" max="2819" width="10.28515625" style="3" customWidth="1"/>
    <col min="2820" max="2821" width="8.85546875" style="3" customWidth="1"/>
    <col min="2822" max="2822" width="9.28515625" style="3" customWidth="1"/>
    <col min="2823" max="2823" width="9.7109375" style="3" customWidth="1"/>
    <col min="2824" max="2824" width="9.42578125" style="3" customWidth="1"/>
    <col min="2825" max="2826" width="9.85546875" style="3" customWidth="1"/>
    <col min="2827" max="2827" width="9.5703125" style="3" customWidth="1"/>
    <col min="2828" max="2828" width="10.42578125" style="3" customWidth="1"/>
    <col min="2829" max="2829" width="10.5703125" style="3" customWidth="1"/>
    <col min="2830" max="2830" width="10.28515625" style="3" customWidth="1"/>
    <col min="2831" max="2831" width="10.5703125" style="3" customWidth="1"/>
    <col min="2832" max="2832" width="3.85546875" style="3" customWidth="1"/>
    <col min="2833" max="3072" width="9.140625" style="3"/>
    <col min="3073" max="3073" width="4" style="3" customWidth="1"/>
    <col min="3074" max="3074" width="41.85546875" style="3" customWidth="1"/>
    <col min="3075" max="3075" width="10.28515625" style="3" customWidth="1"/>
    <col min="3076" max="3077" width="8.85546875" style="3" customWidth="1"/>
    <col min="3078" max="3078" width="9.28515625" style="3" customWidth="1"/>
    <col min="3079" max="3079" width="9.7109375" style="3" customWidth="1"/>
    <col min="3080" max="3080" width="9.42578125" style="3" customWidth="1"/>
    <col min="3081" max="3082" width="9.85546875" style="3" customWidth="1"/>
    <col min="3083" max="3083" width="9.5703125" style="3" customWidth="1"/>
    <col min="3084" max="3084" width="10.42578125" style="3" customWidth="1"/>
    <col min="3085" max="3085" width="10.5703125" style="3" customWidth="1"/>
    <col min="3086" max="3086" width="10.28515625" style="3" customWidth="1"/>
    <col min="3087" max="3087" width="10.5703125" style="3" customWidth="1"/>
    <col min="3088" max="3088" width="3.85546875" style="3" customWidth="1"/>
    <col min="3089" max="3328" width="9.140625" style="3"/>
    <col min="3329" max="3329" width="4" style="3" customWidth="1"/>
    <col min="3330" max="3330" width="41.85546875" style="3" customWidth="1"/>
    <col min="3331" max="3331" width="10.28515625" style="3" customWidth="1"/>
    <col min="3332" max="3333" width="8.85546875" style="3" customWidth="1"/>
    <col min="3334" max="3334" width="9.28515625" style="3" customWidth="1"/>
    <col min="3335" max="3335" width="9.7109375" style="3" customWidth="1"/>
    <col min="3336" max="3336" width="9.42578125" style="3" customWidth="1"/>
    <col min="3337" max="3338" width="9.85546875" style="3" customWidth="1"/>
    <col min="3339" max="3339" width="9.5703125" style="3" customWidth="1"/>
    <col min="3340" max="3340" width="10.42578125" style="3" customWidth="1"/>
    <col min="3341" max="3341" width="10.5703125" style="3" customWidth="1"/>
    <col min="3342" max="3342" width="10.28515625" style="3" customWidth="1"/>
    <col min="3343" max="3343" width="10.5703125" style="3" customWidth="1"/>
    <col min="3344" max="3344" width="3.85546875" style="3" customWidth="1"/>
    <col min="3345" max="3584" width="9.140625" style="3"/>
    <col min="3585" max="3585" width="4" style="3" customWidth="1"/>
    <col min="3586" max="3586" width="41.85546875" style="3" customWidth="1"/>
    <col min="3587" max="3587" width="10.28515625" style="3" customWidth="1"/>
    <col min="3588" max="3589" width="8.85546875" style="3" customWidth="1"/>
    <col min="3590" max="3590" width="9.28515625" style="3" customWidth="1"/>
    <col min="3591" max="3591" width="9.7109375" style="3" customWidth="1"/>
    <col min="3592" max="3592" width="9.42578125" style="3" customWidth="1"/>
    <col min="3593" max="3594" width="9.85546875" style="3" customWidth="1"/>
    <col min="3595" max="3595" width="9.5703125" style="3" customWidth="1"/>
    <col min="3596" max="3596" width="10.42578125" style="3" customWidth="1"/>
    <col min="3597" max="3597" width="10.5703125" style="3" customWidth="1"/>
    <col min="3598" max="3598" width="10.28515625" style="3" customWidth="1"/>
    <col min="3599" max="3599" width="10.5703125" style="3" customWidth="1"/>
    <col min="3600" max="3600" width="3.85546875" style="3" customWidth="1"/>
    <col min="3601" max="3840" width="9.140625" style="3"/>
    <col min="3841" max="3841" width="4" style="3" customWidth="1"/>
    <col min="3842" max="3842" width="41.85546875" style="3" customWidth="1"/>
    <col min="3843" max="3843" width="10.28515625" style="3" customWidth="1"/>
    <col min="3844" max="3845" width="8.85546875" style="3" customWidth="1"/>
    <col min="3846" max="3846" width="9.28515625" style="3" customWidth="1"/>
    <col min="3847" max="3847" width="9.7109375" style="3" customWidth="1"/>
    <col min="3848" max="3848" width="9.42578125" style="3" customWidth="1"/>
    <col min="3849" max="3850" width="9.85546875" style="3" customWidth="1"/>
    <col min="3851" max="3851" width="9.5703125" style="3" customWidth="1"/>
    <col min="3852" max="3852" width="10.42578125" style="3" customWidth="1"/>
    <col min="3853" max="3853" width="10.5703125" style="3" customWidth="1"/>
    <col min="3854" max="3854" width="10.28515625" style="3" customWidth="1"/>
    <col min="3855" max="3855" width="10.5703125" style="3" customWidth="1"/>
    <col min="3856" max="3856" width="3.85546875" style="3" customWidth="1"/>
    <col min="3857" max="4096" width="9.140625" style="3"/>
    <col min="4097" max="4097" width="4" style="3" customWidth="1"/>
    <col min="4098" max="4098" width="41.85546875" style="3" customWidth="1"/>
    <col min="4099" max="4099" width="10.28515625" style="3" customWidth="1"/>
    <col min="4100" max="4101" width="8.85546875" style="3" customWidth="1"/>
    <col min="4102" max="4102" width="9.28515625" style="3" customWidth="1"/>
    <col min="4103" max="4103" width="9.7109375" style="3" customWidth="1"/>
    <col min="4104" max="4104" width="9.42578125" style="3" customWidth="1"/>
    <col min="4105" max="4106" width="9.85546875" style="3" customWidth="1"/>
    <col min="4107" max="4107" width="9.5703125" style="3" customWidth="1"/>
    <col min="4108" max="4108" width="10.42578125" style="3" customWidth="1"/>
    <col min="4109" max="4109" width="10.5703125" style="3" customWidth="1"/>
    <col min="4110" max="4110" width="10.28515625" style="3" customWidth="1"/>
    <col min="4111" max="4111" width="10.5703125" style="3" customWidth="1"/>
    <col min="4112" max="4112" width="3.85546875" style="3" customWidth="1"/>
    <col min="4113" max="4352" width="9.140625" style="3"/>
    <col min="4353" max="4353" width="4" style="3" customWidth="1"/>
    <col min="4354" max="4354" width="41.85546875" style="3" customWidth="1"/>
    <col min="4355" max="4355" width="10.28515625" style="3" customWidth="1"/>
    <col min="4356" max="4357" width="8.85546875" style="3" customWidth="1"/>
    <col min="4358" max="4358" width="9.28515625" style="3" customWidth="1"/>
    <col min="4359" max="4359" width="9.7109375" style="3" customWidth="1"/>
    <col min="4360" max="4360" width="9.42578125" style="3" customWidth="1"/>
    <col min="4361" max="4362" width="9.85546875" style="3" customWidth="1"/>
    <col min="4363" max="4363" width="9.5703125" style="3" customWidth="1"/>
    <col min="4364" max="4364" width="10.42578125" style="3" customWidth="1"/>
    <col min="4365" max="4365" width="10.5703125" style="3" customWidth="1"/>
    <col min="4366" max="4366" width="10.28515625" style="3" customWidth="1"/>
    <col min="4367" max="4367" width="10.5703125" style="3" customWidth="1"/>
    <col min="4368" max="4368" width="3.85546875" style="3" customWidth="1"/>
    <col min="4369" max="4608" width="9.140625" style="3"/>
    <col min="4609" max="4609" width="4" style="3" customWidth="1"/>
    <col min="4610" max="4610" width="41.85546875" style="3" customWidth="1"/>
    <col min="4611" max="4611" width="10.28515625" style="3" customWidth="1"/>
    <col min="4612" max="4613" width="8.85546875" style="3" customWidth="1"/>
    <col min="4614" max="4614" width="9.28515625" style="3" customWidth="1"/>
    <col min="4615" max="4615" width="9.7109375" style="3" customWidth="1"/>
    <col min="4616" max="4616" width="9.42578125" style="3" customWidth="1"/>
    <col min="4617" max="4618" width="9.85546875" style="3" customWidth="1"/>
    <col min="4619" max="4619" width="9.5703125" style="3" customWidth="1"/>
    <col min="4620" max="4620" width="10.42578125" style="3" customWidth="1"/>
    <col min="4621" max="4621" width="10.5703125" style="3" customWidth="1"/>
    <col min="4622" max="4622" width="10.28515625" style="3" customWidth="1"/>
    <col min="4623" max="4623" width="10.5703125" style="3" customWidth="1"/>
    <col min="4624" max="4624" width="3.85546875" style="3" customWidth="1"/>
    <col min="4625" max="4864" width="9.140625" style="3"/>
    <col min="4865" max="4865" width="4" style="3" customWidth="1"/>
    <col min="4866" max="4866" width="41.85546875" style="3" customWidth="1"/>
    <col min="4867" max="4867" width="10.28515625" style="3" customWidth="1"/>
    <col min="4868" max="4869" width="8.85546875" style="3" customWidth="1"/>
    <col min="4870" max="4870" width="9.28515625" style="3" customWidth="1"/>
    <col min="4871" max="4871" width="9.7109375" style="3" customWidth="1"/>
    <col min="4872" max="4872" width="9.42578125" style="3" customWidth="1"/>
    <col min="4873" max="4874" width="9.85546875" style="3" customWidth="1"/>
    <col min="4875" max="4875" width="9.5703125" style="3" customWidth="1"/>
    <col min="4876" max="4876" width="10.42578125" style="3" customWidth="1"/>
    <col min="4877" max="4877" width="10.5703125" style="3" customWidth="1"/>
    <col min="4878" max="4878" width="10.28515625" style="3" customWidth="1"/>
    <col min="4879" max="4879" width="10.5703125" style="3" customWidth="1"/>
    <col min="4880" max="4880" width="3.85546875" style="3" customWidth="1"/>
    <col min="4881" max="5120" width="9.140625" style="3"/>
    <col min="5121" max="5121" width="4" style="3" customWidth="1"/>
    <col min="5122" max="5122" width="41.85546875" style="3" customWidth="1"/>
    <col min="5123" max="5123" width="10.28515625" style="3" customWidth="1"/>
    <col min="5124" max="5125" width="8.85546875" style="3" customWidth="1"/>
    <col min="5126" max="5126" width="9.28515625" style="3" customWidth="1"/>
    <col min="5127" max="5127" width="9.7109375" style="3" customWidth="1"/>
    <col min="5128" max="5128" width="9.42578125" style="3" customWidth="1"/>
    <col min="5129" max="5130" width="9.85546875" style="3" customWidth="1"/>
    <col min="5131" max="5131" width="9.5703125" style="3" customWidth="1"/>
    <col min="5132" max="5132" width="10.42578125" style="3" customWidth="1"/>
    <col min="5133" max="5133" width="10.5703125" style="3" customWidth="1"/>
    <col min="5134" max="5134" width="10.28515625" style="3" customWidth="1"/>
    <col min="5135" max="5135" width="10.5703125" style="3" customWidth="1"/>
    <col min="5136" max="5136" width="3.85546875" style="3" customWidth="1"/>
    <col min="5137" max="5376" width="9.140625" style="3"/>
    <col min="5377" max="5377" width="4" style="3" customWidth="1"/>
    <col min="5378" max="5378" width="41.85546875" style="3" customWidth="1"/>
    <col min="5379" max="5379" width="10.28515625" style="3" customWidth="1"/>
    <col min="5380" max="5381" width="8.85546875" style="3" customWidth="1"/>
    <col min="5382" max="5382" width="9.28515625" style="3" customWidth="1"/>
    <col min="5383" max="5383" width="9.7109375" style="3" customWidth="1"/>
    <col min="5384" max="5384" width="9.42578125" style="3" customWidth="1"/>
    <col min="5385" max="5386" width="9.85546875" style="3" customWidth="1"/>
    <col min="5387" max="5387" width="9.5703125" style="3" customWidth="1"/>
    <col min="5388" max="5388" width="10.42578125" style="3" customWidth="1"/>
    <col min="5389" max="5389" width="10.5703125" style="3" customWidth="1"/>
    <col min="5390" max="5390" width="10.28515625" style="3" customWidth="1"/>
    <col min="5391" max="5391" width="10.5703125" style="3" customWidth="1"/>
    <col min="5392" max="5392" width="3.85546875" style="3" customWidth="1"/>
    <col min="5393" max="5632" width="9.140625" style="3"/>
    <col min="5633" max="5633" width="4" style="3" customWidth="1"/>
    <col min="5634" max="5634" width="41.85546875" style="3" customWidth="1"/>
    <col min="5635" max="5635" width="10.28515625" style="3" customWidth="1"/>
    <col min="5636" max="5637" width="8.85546875" style="3" customWidth="1"/>
    <col min="5638" max="5638" width="9.28515625" style="3" customWidth="1"/>
    <col min="5639" max="5639" width="9.7109375" style="3" customWidth="1"/>
    <col min="5640" max="5640" width="9.42578125" style="3" customWidth="1"/>
    <col min="5641" max="5642" width="9.85546875" style="3" customWidth="1"/>
    <col min="5643" max="5643" width="9.5703125" style="3" customWidth="1"/>
    <col min="5644" max="5644" width="10.42578125" style="3" customWidth="1"/>
    <col min="5645" max="5645" width="10.5703125" style="3" customWidth="1"/>
    <col min="5646" max="5646" width="10.28515625" style="3" customWidth="1"/>
    <col min="5647" max="5647" width="10.5703125" style="3" customWidth="1"/>
    <col min="5648" max="5648" width="3.85546875" style="3" customWidth="1"/>
    <col min="5649" max="5888" width="9.140625" style="3"/>
    <col min="5889" max="5889" width="4" style="3" customWidth="1"/>
    <col min="5890" max="5890" width="41.85546875" style="3" customWidth="1"/>
    <col min="5891" max="5891" width="10.28515625" style="3" customWidth="1"/>
    <col min="5892" max="5893" width="8.85546875" style="3" customWidth="1"/>
    <col min="5894" max="5894" width="9.28515625" style="3" customWidth="1"/>
    <col min="5895" max="5895" width="9.7109375" style="3" customWidth="1"/>
    <col min="5896" max="5896" width="9.42578125" style="3" customWidth="1"/>
    <col min="5897" max="5898" width="9.85546875" style="3" customWidth="1"/>
    <col min="5899" max="5899" width="9.5703125" style="3" customWidth="1"/>
    <col min="5900" max="5900" width="10.42578125" style="3" customWidth="1"/>
    <col min="5901" max="5901" width="10.5703125" style="3" customWidth="1"/>
    <col min="5902" max="5902" width="10.28515625" style="3" customWidth="1"/>
    <col min="5903" max="5903" width="10.5703125" style="3" customWidth="1"/>
    <col min="5904" max="5904" width="3.85546875" style="3" customWidth="1"/>
    <col min="5905" max="6144" width="9.140625" style="3"/>
    <col min="6145" max="6145" width="4" style="3" customWidth="1"/>
    <col min="6146" max="6146" width="41.85546875" style="3" customWidth="1"/>
    <col min="6147" max="6147" width="10.28515625" style="3" customWidth="1"/>
    <col min="6148" max="6149" width="8.85546875" style="3" customWidth="1"/>
    <col min="6150" max="6150" width="9.28515625" style="3" customWidth="1"/>
    <col min="6151" max="6151" width="9.7109375" style="3" customWidth="1"/>
    <col min="6152" max="6152" width="9.42578125" style="3" customWidth="1"/>
    <col min="6153" max="6154" width="9.85546875" style="3" customWidth="1"/>
    <col min="6155" max="6155" width="9.5703125" style="3" customWidth="1"/>
    <col min="6156" max="6156" width="10.42578125" style="3" customWidth="1"/>
    <col min="6157" max="6157" width="10.5703125" style="3" customWidth="1"/>
    <col min="6158" max="6158" width="10.28515625" style="3" customWidth="1"/>
    <col min="6159" max="6159" width="10.5703125" style="3" customWidth="1"/>
    <col min="6160" max="6160" width="3.85546875" style="3" customWidth="1"/>
    <col min="6161" max="6400" width="9.140625" style="3"/>
    <col min="6401" max="6401" width="4" style="3" customWidth="1"/>
    <col min="6402" max="6402" width="41.85546875" style="3" customWidth="1"/>
    <col min="6403" max="6403" width="10.28515625" style="3" customWidth="1"/>
    <col min="6404" max="6405" width="8.85546875" style="3" customWidth="1"/>
    <col min="6406" max="6406" width="9.28515625" style="3" customWidth="1"/>
    <col min="6407" max="6407" width="9.7109375" style="3" customWidth="1"/>
    <col min="6408" max="6408" width="9.42578125" style="3" customWidth="1"/>
    <col min="6409" max="6410" width="9.85546875" style="3" customWidth="1"/>
    <col min="6411" max="6411" width="9.5703125" style="3" customWidth="1"/>
    <col min="6412" max="6412" width="10.42578125" style="3" customWidth="1"/>
    <col min="6413" max="6413" width="10.5703125" style="3" customWidth="1"/>
    <col min="6414" max="6414" width="10.28515625" style="3" customWidth="1"/>
    <col min="6415" max="6415" width="10.5703125" style="3" customWidth="1"/>
    <col min="6416" max="6416" width="3.85546875" style="3" customWidth="1"/>
    <col min="6417" max="6656" width="9.140625" style="3"/>
    <col min="6657" max="6657" width="4" style="3" customWidth="1"/>
    <col min="6658" max="6658" width="41.85546875" style="3" customWidth="1"/>
    <col min="6659" max="6659" width="10.28515625" style="3" customWidth="1"/>
    <col min="6660" max="6661" width="8.85546875" style="3" customWidth="1"/>
    <col min="6662" max="6662" width="9.28515625" style="3" customWidth="1"/>
    <col min="6663" max="6663" width="9.7109375" style="3" customWidth="1"/>
    <col min="6664" max="6664" width="9.42578125" style="3" customWidth="1"/>
    <col min="6665" max="6666" width="9.85546875" style="3" customWidth="1"/>
    <col min="6667" max="6667" width="9.5703125" style="3" customWidth="1"/>
    <col min="6668" max="6668" width="10.42578125" style="3" customWidth="1"/>
    <col min="6669" max="6669" width="10.5703125" style="3" customWidth="1"/>
    <col min="6670" max="6670" width="10.28515625" style="3" customWidth="1"/>
    <col min="6671" max="6671" width="10.5703125" style="3" customWidth="1"/>
    <col min="6672" max="6672" width="3.85546875" style="3" customWidth="1"/>
    <col min="6673" max="6912" width="9.140625" style="3"/>
    <col min="6913" max="6913" width="4" style="3" customWidth="1"/>
    <col min="6914" max="6914" width="41.85546875" style="3" customWidth="1"/>
    <col min="6915" max="6915" width="10.28515625" style="3" customWidth="1"/>
    <col min="6916" max="6917" width="8.85546875" style="3" customWidth="1"/>
    <col min="6918" max="6918" width="9.28515625" style="3" customWidth="1"/>
    <col min="6919" max="6919" width="9.7109375" style="3" customWidth="1"/>
    <col min="6920" max="6920" width="9.42578125" style="3" customWidth="1"/>
    <col min="6921" max="6922" width="9.85546875" style="3" customWidth="1"/>
    <col min="6923" max="6923" width="9.5703125" style="3" customWidth="1"/>
    <col min="6924" max="6924" width="10.42578125" style="3" customWidth="1"/>
    <col min="6925" max="6925" width="10.5703125" style="3" customWidth="1"/>
    <col min="6926" max="6926" width="10.28515625" style="3" customWidth="1"/>
    <col min="6927" max="6927" width="10.5703125" style="3" customWidth="1"/>
    <col min="6928" max="6928" width="3.85546875" style="3" customWidth="1"/>
    <col min="6929" max="7168" width="9.140625" style="3"/>
    <col min="7169" max="7169" width="4" style="3" customWidth="1"/>
    <col min="7170" max="7170" width="41.85546875" style="3" customWidth="1"/>
    <col min="7171" max="7171" width="10.28515625" style="3" customWidth="1"/>
    <col min="7172" max="7173" width="8.85546875" style="3" customWidth="1"/>
    <col min="7174" max="7174" width="9.28515625" style="3" customWidth="1"/>
    <col min="7175" max="7175" width="9.7109375" style="3" customWidth="1"/>
    <col min="7176" max="7176" width="9.42578125" style="3" customWidth="1"/>
    <col min="7177" max="7178" width="9.85546875" style="3" customWidth="1"/>
    <col min="7179" max="7179" width="9.5703125" style="3" customWidth="1"/>
    <col min="7180" max="7180" width="10.42578125" style="3" customWidth="1"/>
    <col min="7181" max="7181" width="10.5703125" style="3" customWidth="1"/>
    <col min="7182" max="7182" width="10.28515625" style="3" customWidth="1"/>
    <col min="7183" max="7183" width="10.5703125" style="3" customWidth="1"/>
    <col min="7184" max="7184" width="3.85546875" style="3" customWidth="1"/>
    <col min="7185" max="7424" width="9.140625" style="3"/>
    <col min="7425" max="7425" width="4" style="3" customWidth="1"/>
    <col min="7426" max="7426" width="41.85546875" style="3" customWidth="1"/>
    <col min="7427" max="7427" width="10.28515625" style="3" customWidth="1"/>
    <col min="7428" max="7429" width="8.85546875" style="3" customWidth="1"/>
    <col min="7430" max="7430" width="9.28515625" style="3" customWidth="1"/>
    <col min="7431" max="7431" width="9.7109375" style="3" customWidth="1"/>
    <col min="7432" max="7432" width="9.42578125" style="3" customWidth="1"/>
    <col min="7433" max="7434" width="9.85546875" style="3" customWidth="1"/>
    <col min="7435" max="7435" width="9.5703125" style="3" customWidth="1"/>
    <col min="7436" max="7436" width="10.42578125" style="3" customWidth="1"/>
    <col min="7437" max="7437" width="10.5703125" style="3" customWidth="1"/>
    <col min="7438" max="7438" width="10.28515625" style="3" customWidth="1"/>
    <col min="7439" max="7439" width="10.5703125" style="3" customWidth="1"/>
    <col min="7440" max="7440" width="3.85546875" style="3" customWidth="1"/>
    <col min="7441" max="7680" width="9.140625" style="3"/>
    <col min="7681" max="7681" width="4" style="3" customWidth="1"/>
    <col min="7682" max="7682" width="41.85546875" style="3" customWidth="1"/>
    <col min="7683" max="7683" width="10.28515625" style="3" customWidth="1"/>
    <col min="7684" max="7685" width="8.85546875" style="3" customWidth="1"/>
    <col min="7686" max="7686" width="9.28515625" style="3" customWidth="1"/>
    <col min="7687" max="7687" width="9.7109375" style="3" customWidth="1"/>
    <col min="7688" max="7688" width="9.42578125" style="3" customWidth="1"/>
    <col min="7689" max="7690" width="9.85546875" style="3" customWidth="1"/>
    <col min="7691" max="7691" width="9.5703125" style="3" customWidth="1"/>
    <col min="7692" max="7692" width="10.42578125" style="3" customWidth="1"/>
    <col min="7693" max="7693" width="10.5703125" style="3" customWidth="1"/>
    <col min="7694" max="7694" width="10.28515625" style="3" customWidth="1"/>
    <col min="7695" max="7695" width="10.5703125" style="3" customWidth="1"/>
    <col min="7696" max="7696" width="3.85546875" style="3" customWidth="1"/>
    <col min="7697" max="7936" width="9.140625" style="3"/>
    <col min="7937" max="7937" width="4" style="3" customWidth="1"/>
    <col min="7938" max="7938" width="41.85546875" style="3" customWidth="1"/>
    <col min="7939" max="7939" width="10.28515625" style="3" customWidth="1"/>
    <col min="7940" max="7941" width="8.85546875" style="3" customWidth="1"/>
    <col min="7942" max="7942" width="9.28515625" style="3" customWidth="1"/>
    <col min="7943" max="7943" width="9.7109375" style="3" customWidth="1"/>
    <col min="7944" max="7944" width="9.42578125" style="3" customWidth="1"/>
    <col min="7945" max="7946" width="9.85546875" style="3" customWidth="1"/>
    <col min="7947" max="7947" width="9.5703125" style="3" customWidth="1"/>
    <col min="7948" max="7948" width="10.42578125" style="3" customWidth="1"/>
    <col min="7949" max="7949" width="10.5703125" style="3" customWidth="1"/>
    <col min="7950" max="7950" width="10.28515625" style="3" customWidth="1"/>
    <col min="7951" max="7951" width="10.5703125" style="3" customWidth="1"/>
    <col min="7952" max="7952" width="3.85546875" style="3" customWidth="1"/>
    <col min="7953" max="8192" width="9.140625" style="3"/>
    <col min="8193" max="8193" width="4" style="3" customWidth="1"/>
    <col min="8194" max="8194" width="41.85546875" style="3" customWidth="1"/>
    <col min="8195" max="8195" width="10.28515625" style="3" customWidth="1"/>
    <col min="8196" max="8197" width="8.85546875" style="3" customWidth="1"/>
    <col min="8198" max="8198" width="9.28515625" style="3" customWidth="1"/>
    <col min="8199" max="8199" width="9.7109375" style="3" customWidth="1"/>
    <col min="8200" max="8200" width="9.42578125" style="3" customWidth="1"/>
    <col min="8201" max="8202" width="9.85546875" style="3" customWidth="1"/>
    <col min="8203" max="8203" width="9.5703125" style="3" customWidth="1"/>
    <col min="8204" max="8204" width="10.42578125" style="3" customWidth="1"/>
    <col min="8205" max="8205" width="10.5703125" style="3" customWidth="1"/>
    <col min="8206" max="8206" width="10.28515625" style="3" customWidth="1"/>
    <col min="8207" max="8207" width="10.5703125" style="3" customWidth="1"/>
    <col min="8208" max="8208" width="3.85546875" style="3" customWidth="1"/>
    <col min="8209" max="8448" width="9.140625" style="3"/>
    <col min="8449" max="8449" width="4" style="3" customWidth="1"/>
    <col min="8450" max="8450" width="41.85546875" style="3" customWidth="1"/>
    <col min="8451" max="8451" width="10.28515625" style="3" customWidth="1"/>
    <col min="8452" max="8453" width="8.85546875" style="3" customWidth="1"/>
    <col min="8454" max="8454" width="9.28515625" style="3" customWidth="1"/>
    <col min="8455" max="8455" width="9.7109375" style="3" customWidth="1"/>
    <col min="8456" max="8456" width="9.42578125" style="3" customWidth="1"/>
    <col min="8457" max="8458" width="9.85546875" style="3" customWidth="1"/>
    <col min="8459" max="8459" width="9.5703125" style="3" customWidth="1"/>
    <col min="8460" max="8460" width="10.42578125" style="3" customWidth="1"/>
    <col min="8461" max="8461" width="10.5703125" style="3" customWidth="1"/>
    <col min="8462" max="8462" width="10.28515625" style="3" customWidth="1"/>
    <col min="8463" max="8463" width="10.5703125" style="3" customWidth="1"/>
    <col min="8464" max="8464" width="3.85546875" style="3" customWidth="1"/>
    <col min="8465" max="8704" width="9.140625" style="3"/>
    <col min="8705" max="8705" width="4" style="3" customWidth="1"/>
    <col min="8706" max="8706" width="41.85546875" style="3" customWidth="1"/>
    <col min="8707" max="8707" width="10.28515625" style="3" customWidth="1"/>
    <col min="8708" max="8709" width="8.85546875" style="3" customWidth="1"/>
    <col min="8710" max="8710" width="9.28515625" style="3" customWidth="1"/>
    <col min="8711" max="8711" width="9.7109375" style="3" customWidth="1"/>
    <col min="8712" max="8712" width="9.42578125" style="3" customWidth="1"/>
    <col min="8713" max="8714" width="9.85546875" style="3" customWidth="1"/>
    <col min="8715" max="8715" width="9.5703125" style="3" customWidth="1"/>
    <col min="8716" max="8716" width="10.42578125" style="3" customWidth="1"/>
    <col min="8717" max="8717" width="10.5703125" style="3" customWidth="1"/>
    <col min="8718" max="8718" width="10.28515625" style="3" customWidth="1"/>
    <col min="8719" max="8719" width="10.5703125" style="3" customWidth="1"/>
    <col min="8720" max="8720" width="3.85546875" style="3" customWidth="1"/>
    <col min="8721" max="8960" width="9.140625" style="3"/>
    <col min="8961" max="8961" width="4" style="3" customWidth="1"/>
    <col min="8962" max="8962" width="41.85546875" style="3" customWidth="1"/>
    <col min="8963" max="8963" width="10.28515625" style="3" customWidth="1"/>
    <col min="8964" max="8965" width="8.85546875" style="3" customWidth="1"/>
    <col min="8966" max="8966" width="9.28515625" style="3" customWidth="1"/>
    <col min="8967" max="8967" width="9.7109375" style="3" customWidth="1"/>
    <col min="8968" max="8968" width="9.42578125" style="3" customWidth="1"/>
    <col min="8969" max="8970" width="9.85546875" style="3" customWidth="1"/>
    <col min="8971" max="8971" width="9.5703125" style="3" customWidth="1"/>
    <col min="8972" max="8972" width="10.42578125" style="3" customWidth="1"/>
    <col min="8973" max="8973" width="10.5703125" style="3" customWidth="1"/>
    <col min="8974" max="8974" width="10.28515625" style="3" customWidth="1"/>
    <col min="8975" max="8975" width="10.5703125" style="3" customWidth="1"/>
    <col min="8976" max="8976" width="3.85546875" style="3" customWidth="1"/>
    <col min="8977" max="9216" width="9.140625" style="3"/>
    <col min="9217" max="9217" width="4" style="3" customWidth="1"/>
    <col min="9218" max="9218" width="41.85546875" style="3" customWidth="1"/>
    <col min="9219" max="9219" width="10.28515625" style="3" customWidth="1"/>
    <col min="9220" max="9221" width="8.85546875" style="3" customWidth="1"/>
    <col min="9222" max="9222" width="9.28515625" style="3" customWidth="1"/>
    <col min="9223" max="9223" width="9.7109375" style="3" customWidth="1"/>
    <col min="9224" max="9224" width="9.42578125" style="3" customWidth="1"/>
    <col min="9225" max="9226" width="9.85546875" style="3" customWidth="1"/>
    <col min="9227" max="9227" width="9.5703125" style="3" customWidth="1"/>
    <col min="9228" max="9228" width="10.42578125" style="3" customWidth="1"/>
    <col min="9229" max="9229" width="10.5703125" style="3" customWidth="1"/>
    <col min="9230" max="9230" width="10.28515625" style="3" customWidth="1"/>
    <col min="9231" max="9231" width="10.5703125" style="3" customWidth="1"/>
    <col min="9232" max="9232" width="3.85546875" style="3" customWidth="1"/>
    <col min="9233" max="9472" width="9.140625" style="3"/>
    <col min="9473" max="9473" width="4" style="3" customWidth="1"/>
    <col min="9474" max="9474" width="41.85546875" style="3" customWidth="1"/>
    <col min="9475" max="9475" width="10.28515625" style="3" customWidth="1"/>
    <col min="9476" max="9477" width="8.85546875" style="3" customWidth="1"/>
    <col min="9478" max="9478" width="9.28515625" style="3" customWidth="1"/>
    <col min="9479" max="9479" width="9.7109375" style="3" customWidth="1"/>
    <col min="9480" max="9480" width="9.42578125" style="3" customWidth="1"/>
    <col min="9481" max="9482" width="9.85546875" style="3" customWidth="1"/>
    <col min="9483" max="9483" width="9.5703125" style="3" customWidth="1"/>
    <col min="9484" max="9484" width="10.42578125" style="3" customWidth="1"/>
    <col min="9485" max="9485" width="10.5703125" style="3" customWidth="1"/>
    <col min="9486" max="9486" width="10.28515625" style="3" customWidth="1"/>
    <col min="9487" max="9487" width="10.5703125" style="3" customWidth="1"/>
    <col min="9488" max="9488" width="3.85546875" style="3" customWidth="1"/>
    <col min="9489" max="9728" width="9.140625" style="3"/>
    <col min="9729" max="9729" width="4" style="3" customWidth="1"/>
    <col min="9730" max="9730" width="41.85546875" style="3" customWidth="1"/>
    <col min="9731" max="9731" width="10.28515625" style="3" customWidth="1"/>
    <col min="9732" max="9733" width="8.85546875" style="3" customWidth="1"/>
    <col min="9734" max="9734" width="9.28515625" style="3" customWidth="1"/>
    <col min="9735" max="9735" width="9.7109375" style="3" customWidth="1"/>
    <col min="9736" max="9736" width="9.42578125" style="3" customWidth="1"/>
    <col min="9737" max="9738" width="9.85546875" style="3" customWidth="1"/>
    <col min="9739" max="9739" width="9.5703125" style="3" customWidth="1"/>
    <col min="9740" max="9740" width="10.42578125" style="3" customWidth="1"/>
    <col min="9741" max="9741" width="10.5703125" style="3" customWidth="1"/>
    <col min="9742" max="9742" width="10.28515625" style="3" customWidth="1"/>
    <col min="9743" max="9743" width="10.5703125" style="3" customWidth="1"/>
    <col min="9744" max="9744" width="3.85546875" style="3" customWidth="1"/>
    <col min="9745" max="9984" width="9.140625" style="3"/>
    <col min="9985" max="9985" width="4" style="3" customWidth="1"/>
    <col min="9986" max="9986" width="41.85546875" style="3" customWidth="1"/>
    <col min="9987" max="9987" width="10.28515625" style="3" customWidth="1"/>
    <col min="9988" max="9989" width="8.85546875" style="3" customWidth="1"/>
    <col min="9990" max="9990" width="9.28515625" style="3" customWidth="1"/>
    <col min="9991" max="9991" width="9.7109375" style="3" customWidth="1"/>
    <col min="9992" max="9992" width="9.42578125" style="3" customWidth="1"/>
    <col min="9993" max="9994" width="9.85546875" style="3" customWidth="1"/>
    <col min="9995" max="9995" width="9.5703125" style="3" customWidth="1"/>
    <col min="9996" max="9996" width="10.42578125" style="3" customWidth="1"/>
    <col min="9997" max="9997" width="10.5703125" style="3" customWidth="1"/>
    <col min="9998" max="9998" width="10.28515625" style="3" customWidth="1"/>
    <col min="9999" max="9999" width="10.5703125" style="3" customWidth="1"/>
    <col min="10000" max="10000" width="3.85546875" style="3" customWidth="1"/>
    <col min="10001" max="10240" width="9.140625" style="3"/>
    <col min="10241" max="10241" width="4" style="3" customWidth="1"/>
    <col min="10242" max="10242" width="41.85546875" style="3" customWidth="1"/>
    <col min="10243" max="10243" width="10.28515625" style="3" customWidth="1"/>
    <col min="10244" max="10245" width="8.85546875" style="3" customWidth="1"/>
    <col min="10246" max="10246" width="9.28515625" style="3" customWidth="1"/>
    <col min="10247" max="10247" width="9.7109375" style="3" customWidth="1"/>
    <col min="10248" max="10248" width="9.42578125" style="3" customWidth="1"/>
    <col min="10249" max="10250" width="9.85546875" style="3" customWidth="1"/>
    <col min="10251" max="10251" width="9.5703125" style="3" customWidth="1"/>
    <col min="10252" max="10252" width="10.42578125" style="3" customWidth="1"/>
    <col min="10253" max="10253" width="10.5703125" style="3" customWidth="1"/>
    <col min="10254" max="10254" width="10.28515625" style="3" customWidth="1"/>
    <col min="10255" max="10255" width="10.5703125" style="3" customWidth="1"/>
    <col min="10256" max="10256" width="3.85546875" style="3" customWidth="1"/>
    <col min="10257" max="10496" width="9.140625" style="3"/>
    <col min="10497" max="10497" width="4" style="3" customWidth="1"/>
    <col min="10498" max="10498" width="41.85546875" style="3" customWidth="1"/>
    <col min="10499" max="10499" width="10.28515625" style="3" customWidth="1"/>
    <col min="10500" max="10501" width="8.85546875" style="3" customWidth="1"/>
    <col min="10502" max="10502" width="9.28515625" style="3" customWidth="1"/>
    <col min="10503" max="10503" width="9.7109375" style="3" customWidth="1"/>
    <col min="10504" max="10504" width="9.42578125" style="3" customWidth="1"/>
    <col min="10505" max="10506" width="9.85546875" style="3" customWidth="1"/>
    <col min="10507" max="10507" width="9.5703125" style="3" customWidth="1"/>
    <col min="10508" max="10508" width="10.42578125" style="3" customWidth="1"/>
    <col min="10509" max="10509" width="10.5703125" style="3" customWidth="1"/>
    <col min="10510" max="10510" width="10.28515625" style="3" customWidth="1"/>
    <col min="10511" max="10511" width="10.5703125" style="3" customWidth="1"/>
    <col min="10512" max="10512" width="3.85546875" style="3" customWidth="1"/>
    <col min="10513" max="10752" width="9.140625" style="3"/>
    <col min="10753" max="10753" width="4" style="3" customWidth="1"/>
    <col min="10754" max="10754" width="41.85546875" style="3" customWidth="1"/>
    <col min="10755" max="10755" width="10.28515625" style="3" customWidth="1"/>
    <col min="10756" max="10757" width="8.85546875" style="3" customWidth="1"/>
    <col min="10758" max="10758" width="9.28515625" style="3" customWidth="1"/>
    <col min="10759" max="10759" width="9.7109375" style="3" customWidth="1"/>
    <col min="10760" max="10760" width="9.42578125" style="3" customWidth="1"/>
    <col min="10761" max="10762" width="9.85546875" style="3" customWidth="1"/>
    <col min="10763" max="10763" width="9.5703125" style="3" customWidth="1"/>
    <col min="10764" max="10764" width="10.42578125" style="3" customWidth="1"/>
    <col min="10765" max="10765" width="10.5703125" style="3" customWidth="1"/>
    <col min="10766" max="10766" width="10.28515625" style="3" customWidth="1"/>
    <col min="10767" max="10767" width="10.5703125" style="3" customWidth="1"/>
    <col min="10768" max="10768" width="3.85546875" style="3" customWidth="1"/>
    <col min="10769" max="11008" width="9.140625" style="3"/>
    <col min="11009" max="11009" width="4" style="3" customWidth="1"/>
    <col min="11010" max="11010" width="41.85546875" style="3" customWidth="1"/>
    <col min="11011" max="11011" width="10.28515625" style="3" customWidth="1"/>
    <col min="11012" max="11013" width="8.85546875" style="3" customWidth="1"/>
    <col min="11014" max="11014" width="9.28515625" style="3" customWidth="1"/>
    <col min="11015" max="11015" width="9.7109375" style="3" customWidth="1"/>
    <col min="11016" max="11016" width="9.42578125" style="3" customWidth="1"/>
    <col min="11017" max="11018" width="9.85546875" style="3" customWidth="1"/>
    <col min="11019" max="11019" width="9.5703125" style="3" customWidth="1"/>
    <col min="11020" max="11020" width="10.42578125" style="3" customWidth="1"/>
    <col min="11021" max="11021" width="10.5703125" style="3" customWidth="1"/>
    <col min="11022" max="11022" width="10.28515625" style="3" customWidth="1"/>
    <col min="11023" max="11023" width="10.5703125" style="3" customWidth="1"/>
    <col min="11024" max="11024" width="3.85546875" style="3" customWidth="1"/>
    <col min="11025" max="11264" width="9.140625" style="3"/>
    <col min="11265" max="11265" width="4" style="3" customWidth="1"/>
    <col min="11266" max="11266" width="41.85546875" style="3" customWidth="1"/>
    <col min="11267" max="11267" width="10.28515625" style="3" customWidth="1"/>
    <col min="11268" max="11269" width="8.85546875" style="3" customWidth="1"/>
    <col min="11270" max="11270" width="9.28515625" style="3" customWidth="1"/>
    <col min="11271" max="11271" width="9.7109375" style="3" customWidth="1"/>
    <col min="11272" max="11272" width="9.42578125" style="3" customWidth="1"/>
    <col min="11273" max="11274" width="9.85546875" style="3" customWidth="1"/>
    <col min="11275" max="11275" width="9.5703125" style="3" customWidth="1"/>
    <col min="11276" max="11276" width="10.42578125" style="3" customWidth="1"/>
    <col min="11277" max="11277" width="10.5703125" style="3" customWidth="1"/>
    <col min="11278" max="11278" width="10.28515625" style="3" customWidth="1"/>
    <col min="11279" max="11279" width="10.5703125" style="3" customWidth="1"/>
    <col min="11280" max="11280" width="3.85546875" style="3" customWidth="1"/>
    <col min="11281" max="11520" width="9.140625" style="3"/>
    <col min="11521" max="11521" width="4" style="3" customWidth="1"/>
    <col min="11522" max="11522" width="41.85546875" style="3" customWidth="1"/>
    <col min="11523" max="11523" width="10.28515625" style="3" customWidth="1"/>
    <col min="11524" max="11525" width="8.85546875" style="3" customWidth="1"/>
    <col min="11526" max="11526" width="9.28515625" style="3" customWidth="1"/>
    <col min="11527" max="11527" width="9.7109375" style="3" customWidth="1"/>
    <col min="11528" max="11528" width="9.42578125" style="3" customWidth="1"/>
    <col min="11529" max="11530" width="9.85546875" style="3" customWidth="1"/>
    <col min="11531" max="11531" width="9.5703125" style="3" customWidth="1"/>
    <col min="11532" max="11532" width="10.42578125" style="3" customWidth="1"/>
    <col min="11533" max="11533" width="10.5703125" style="3" customWidth="1"/>
    <col min="11534" max="11534" width="10.28515625" style="3" customWidth="1"/>
    <col min="11535" max="11535" width="10.5703125" style="3" customWidth="1"/>
    <col min="11536" max="11536" width="3.85546875" style="3" customWidth="1"/>
    <col min="11537" max="11776" width="9.140625" style="3"/>
    <col min="11777" max="11777" width="4" style="3" customWidth="1"/>
    <col min="11778" max="11778" width="41.85546875" style="3" customWidth="1"/>
    <col min="11779" max="11779" width="10.28515625" style="3" customWidth="1"/>
    <col min="11780" max="11781" width="8.85546875" style="3" customWidth="1"/>
    <col min="11782" max="11782" width="9.28515625" style="3" customWidth="1"/>
    <col min="11783" max="11783" width="9.7109375" style="3" customWidth="1"/>
    <col min="11784" max="11784" width="9.42578125" style="3" customWidth="1"/>
    <col min="11785" max="11786" width="9.85546875" style="3" customWidth="1"/>
    <col min="11787" max="11787" width="9.5703125" style="3" customWidth="1"/>
    <col min="11788" max="11788" width="10.42578125" style="3" customWidth="1"/>
    <col min="11789" max="11789" width="10.5703125" style="3" customWidth="1"/>
    <col min="11790" max="11790" width="10.28515625" style="3" customWidth="1"/>
    <col min="11791" max="11791" width="10.5703125" style="3" customWidth="1"/>
    <col min="11792" max="11792" width="3.85546875" style="3" customWidth="1"/>
    <col min="11793" max="12032" width="9.140625" style="3"/>
    <col min="12033" max="12033" width="4" style="3" customWidth="1"/>
    <col min="12034" max="12034" width="41.85546875" style="3" customWidth="1"/>
    <col min="12035" max="12035" width="10.28515625" style="3" customWidth="1"/>
    <col min="12036" max="12037" width="8.85546875" style="3" customWidth="1"/>
    <col min="12038" max="12038" width="9.28515625" style="3" customWidth="1"/>
    <col min="12039" max="12039" width="9.7109375" style="3" customWidth="1"/>
    <col min="12040" max="12040" width="9.42578125" style="3" customWidth="1"/>
    <col min="12041" max="12042" width="9.85546875" style="3" customWidth="1"/>
    <col min="12043" max="12043" width="9.5703125" style="3" customWidth="1"/>
    <col min="12044" max="12044" width="10.42578125" style="3" customWidth="1"/>
    <col min="12045" max="12045" width="10.5703125" style="3" customWidth="1"/>
    <col min="12046" max="12046" width="10.28515625" style="3" customWidth="1"/>
    <col min="12047" max="12047" width="10.5703125" style="3" customWidth="1"/>
    <col min="12048" max="12048" width="3.85546875" style="3" customWidth="1"/>
    <col min="12049" max="12288" width="9.140625" style="3"/>
    <col min="12289" max="12289" width="4" style="3" customWidth="1"/>
    <col min="12290" max="12290" width="41.85546875" style="3" customWidth="1"/>
    <col min="12291" max="12291" width="10.28515625" style="3" customWidth="1"/>
    <col min="12292" max="12293" width="8.85546875" style="3" customWidth="1"/>
    <col min="12294" max="12294" width="9.28515625" style="3" customWidth="1"/>
    <col min="12295" max="12295" width="9.7109375" style="3" customWidth="1"/>
    <col min="12296" max="12296" width="9.42578125" style="3" customWidth="1"/>
    <col min="12297" max="12298" width="9.85546875" style="3" customWidth="1"/>
    <col min="12299" max="12299" width="9.5703125" style="3" customWidth="1"/>
    <col min="12300" max="12300" width="10.42578125" style="3" customWidth="1"/>
    <col min="12301" max="12301" width="10.5703125" style="3" customWidth="1"/>
    <col min="12302" max="12302" width="10.28515625" style="3" customWidth="1"/>
    <col min="12303" max="12303" width="10.5703125" style="3" customWidth="1"/>
    <col min="12304" max="12304" width="3.85546875" style="3" customWidth="1"/>
    <col min="12305" max="12544" width="9.140625" style="3"/>
    <col min="12545" max="12545" width="4" style="3" customWidth="1"/>
    <col min="12546" max="12546" width="41.85546875" style="3" customWidth="1"/>
    <col min="12547" max="12547" width="10.28515625" style="3" customWidth="1"/>
    <col min="12548" max="12549" width="8.85546875" style="3" customWidth="1"/>
    <col min="12550" max="12550" width="9.28515625" style="3" customWidth="1"/>
    <col min="12551" max="12551" width="9.7109375" style="3" customWidth="1"/>
    <col min="12552" max="12552" width="9.42578125" style="3" customWidth="1"/>
    <col min="12553" max="12554" width="9.85546875" style="3" customWidth="1"/>
    <col min="12555" max="12555" width="9.5703125" style="3" customWidth="1"/>
    <col min="12556" max="12556" width="10.42578125" style="3" customWidth="1"/>
    <col min="12557" max="12557" width="10.5703125" style="3" customWidth="1"/>
    <col min="12558" max="12558" width="10.28515625" style="3" customWidth="1"/>
    <col min="12559" max="12559" width="10.5703125" style="3" customWidth="1"/>
    <col min="12560" max="12560" width="3.85546875" style="3" customWidth="1"/>
    <col min="12561" max="12800" width="9.140625" style="3"/>
    <col min="12801" max="12801" width="4" style="3" customWidth="1"/>
    <col min="12802" max="12802" width="41.85546875" style="3" customWidth="1"/>
    <col min="12803" max="12803" width="10.28515625" style="3" customWidth="1"/>
    <col min="12804" max="12805" width="8.85546875" style="3" customWidth="1"/>
    <col min="12806" max="12806" width="9.28515625" style="3" customWidth="1"/>
    <col min="12807" max="12807" width="9.7109375" style="3" customWidth="1"/>
    <col min="12808" max="12808" width="9.42578125" style="3" customWidth="1"/>
    <col min="12809" max="12810" width="9.85546875" style="3" customWidth="1"/>
    <col min="12811" max="12811" width="9.5703125" style="3" customWidth="1"/>
    <col min="12812" max="12812" width="10.42578125" style="3" customWidth="1"/>
    <col min="12813" max="12813" width="10.5703125" style="3" customWidth="1"/>
    <col min="12814" max="12814" width="10.28515625" style="3" customWidth="1"/>
    <col min="12815" max="12815" width="10.5703125" style="3" customWidth="1"/>
    <col min="12816" max="12816" width="3.85546875" style="3" customWidth="1"/>
    <col min="12817" max="13056" width="9.140625" style="3"/>
    <col min="13057" max="13057" width="4" style="3" customWidth="1"/>
    <col min="13058" max="13058" width="41.85546875" style="3" customWidth="1"/>
    <col min="13059" max="13059" width="10.28515625" style="3" customWidth="1"/>
    <col min="13060" max="13061" width="8.85546875" style="3" customWidth="1"/>
    <col min="13062" max="13062" width="9.28515625" style="3" customWidth="1"/>
    <col min="13063" max="13063" width="9.7109375" style="3" customWidth="1"/>
    <col min="13064" max="13064" width="9.42578125" style="3" customWidth="1"/>
    <col min="13065" max="13066" width="9.85546875" style="3" customWidth="1"/>
    <col min="13067" max="13067" width="9.5703125" style="3" customWidth="1"/>
    <col min="13068" max="13068" width="10.42578125" style="3" customWidth="1"/>
    <col min="13069" max="13069" width="10.5703125" style="3" customWidth="1"/>
    <col min="13070" max="13070" width="10.28515625" style="3" customWidth="1"/>
    <col min="13071" max="13071" width="10.5703125" style="3" customWidth="1"/>
    <col min="13072" max="13072" width="3.85546875" style="3" customWidth="1"/>
    <col min="13073" max="13312" width="9.140625" style="3"/>
    <col min="13313" max="13313" width="4" style="3" customWidth="1"/>
    <col min="13314" max="13314" width="41.85546875" style="3" customWidth="1"/>
    <col min="13315" max="13315" width="10.28515625" style="3" customWidth="1"/>
    <col min="13316" max="13317" width="8.85546875" style="3" customWidth="1"/>
    <col min="13318" max="13318" width="9.28515625" style="3" customWidth="1"/>
    <col min="13319" max="13319" width="9.7109375" style="3" customWidth="1"/>
    <col min="13320" max="13320" width="9.42578125" style="3" customWidth="1"/>
    <col min="13321" max="13322" width="9.85546875" style="3" customWidth="1"/>
    <col min="13323" max="13323" width="9.5703125" style="3" customWidth="1"/>
    <col min="13324" max="13324" width="10.42578125" style="3" customWidth="1"/>
    <col min="13325" max="13325" width="10.5703125" style="3" customWidth="1"/>
    <col min="13326" max="13326" width="10.28515625" style="3" customWidth="1"/>
    <col min="13327" max="13327" width="10.5703125" style="3" customWidth="1"/>
    <col min="13328" max="13328" width="3.85546875" style="3" customWidth="1"/>
    <col min="13329" max="13568" width="9.140625" style="3"/>
    <col min="13569" max="13569" width="4" style="3" customWidth="1"/>
    <col min="13570" max="13570" width="41.85546875" style="3" customWidth="1"/>
    <col min="13571" max="13571" width="10.28515625" style="3" customWidth="1"/>
    <col min="13572" max="13573" width="8.85546875" style="3" customWidth="1"/>
    <col min="13574" max="13574" width="9.28515625" style="3" customWidth="1"/>
    <col min="13575" max="13575" width="9.7109375" style="3" customWidth="1"/>
    <col min="13576" max="13576" width="9.42578125" style="3" customWidth="1"/>
    <col min="13577" max="13578" width="9.85546875" style="3" customWidth="1"/>
    <col min="13579" max="13579" width="9.5703125" style="3" customWidth="1"/>
    <col min="13580" max="13580" width="10.42578125" style="3" customWidth="1"/>
    <col min="13581" max="13581" width="10.5703125" style="3" customWidth="1"/>
    <col min="13582" max="13582" width="10.28515625" style="3" customWidth="1"/>
    <col min="13583" max="13583" width="10.5703125" style="3" customWidth="1"/>
    <col min="13584" max="13584" width="3.85546875" style="3" customWidth="1"/>
    <col min="13585" max="13824" width="9.140625" style="3"/>
    <col min="13825" max="13825" width="4" style="3" customWidth="1"/>
    <col min="13826" max="13826" width="41.85546875" style="3" customWidth="1"/>
    <col min="13827" max="13827" width="10.28515625" style="3" customWidth="1"/>
    <col min="13828" max="13829" width="8.85546875" style="3" customWidth="1"/>
    <col min="13830" max="13830" width="9.28515625" style="3" customWidth="1"/>
    <col min="13831" max="13831" width="9.7109375" style="3" customWidth="1"/>
    <col min="13832" max="13832" width="9.42578125" style="3" customWidth="1"/>
    <col min="13833" max="13834" width="9.85546875" style="3" customWidth="1"/>
    <col min="13835" max="13835" width="9.5703125" style="3" customWidth="1"/>
    <col min="13836" max="13836" width="10.42578125" style="3" customWidth="1"/>
    <col min="13837" max="13837" width="10.5703125" style="3" customWidth="1"/>
    <col min="13838" max="13838" width="10.28515625" style="3" customWidth="1"/>
    <col min="13839" max="13839" width="10.5703125" style="3" customWidth="1"/>
    <col min="13840" max="13840" width="3.85546875" style="3" customWidth="1"/>
    <col min="13841" max="14080" width="9.140625" style="3"/>
    <col min="14081" max="14081" width="4" style="3" customWidth="1"/>
    <col min="14082" max="14082" width="41.85546875" style="3" customWidth="1"/>
    <col min="14083" max="14083" width="10.28515625" style="3" customWidth="1"/>
    <col min="14084" max="14085" width="8.85546875" style="3" customWidth="1"/>
    <col min="14086" max="14086" width="9.28515625" style="3" customWidth="1"/>
    <col min="14087" max="14087" width="9.7109375" style="3" customWidth="1"/>
    <col min="14088" max="14088" width="9.42578125" style="3" customWidth="1"/>
    <col min="14089" max="14090" width="9.85546875" style="3" customWidth="1"/>
    <col min="14091" max="14091" width="9.5703125" style="3" customWidth="1"/>
    <col min="14092" max="14092" width="10.42578125" style="3" customWidth="1"/>
    <col min="14093" max="14093" width="10.5703125" style="3" customWidth="1"/>
    <col min="14094" max="14094" width="10.28515625" style="3" customWidth="1"/>
    <col min="14095" max="14095" width="10.5703125" style="3" customWidth="1"/>
    <col min="14096" max="14096" width="3.85546875" style="3" customWidth="1"/>
    <col min="14097" max="14336" width="9.140625" style="3"/>
    <col min="14337" max="14337" width="4" style="3" customWidth="1"/>
    <col min="14338" max="14338" width="41.85546875" style="3" customWidth="1"/>
    <col min="14339" max="14339" width="10.28515625" style="3" customWidth="1"/>
    <col min="14340" max="14341" width="8.85546875" style="3" customWidth="1"/>
    <col min="14342" max="14342" width="9.28515625" style="3" customWidth="1"/>
    <col min="14343" max="14343" width="9.7109375" style="3" customWidth="1"/>
    <col min="14344" max="14344" width="9.42578125" style="3" customWidth="1"/>
    <col min="14345" max="14346" width="9.85546875" style="3" customWidth="1"/>
    <col min="14347" max="14347" width="9.5703125" style="3" customWidth="1"/>
    <col min="14348" max="14348" width="10.42578125" style="3" customWidth="1"/>
    <col min="14349" max="14349" width="10.5703125" style="3" customWidth="1"/>
    <col min="14350" max="14350" width="10.28515625" style="3" customWidth="1"/>
    <col min="14351" max="14351" width="10.5703125" style="3" customWidth="1"/>
    <col min="14352" max="14352" width="3.85546875" style="3" customWidth="1"/>
    <col min="14353" max="14592" width="9.140625" style="3"/>
    <col min="14593" max="14593" width="4" style="3" customWidth="1"/>
    <col min="14594" max="14594" width="41.85546875" style="3" customWidth="1"/>
    <col min="14595" max="14595" width="10.28515625" style="3" customWidth="1"/>
    <col min="14596" max="14597" width="8.85546875" style="3" customWidth="1"/>
    <col min="14598" max="14598" width="9.28515625" style="3" customWidth="1"/>
    <col min="14599" max="14599" width="9.7109375" style="3" customWidth="1"/>
    <col min="14600" max="14600" width="9.42578125" style="3" customWidth="1"/>
    <col min="14601" max="14602" width="9.85546875" style="3" customWidth="1"/>
    <col min="14603" max="14603" width="9.5703125" style="3" customWidth="1"/>
    <col min="14604" max="14604" width="10.42578125" style="3" customWidth="1"/>
    <col min="14605" max="14605" width="10.5703125" style="3" customWidth="1"/>
    <col min="14606" max="14606" width="10.28515625" style="3" customWidth="1"/>
    <col min="14607" max="14607" width="10.5703125" style="3" customWidth="1"/>
    <col min="14608" max="14608" width="3.85546875" style="3" customWidth="1"/>
    <col min="14609" max="14848" width="9.140625" style="3"/>
    <col min="14849" max="14849" width="4" style="3" customWidth="1"/>
    <col min="14850" max="14850" width="41.85546875" style="3" customWidth="1"/>
    <col min="14851" max="14851" width="10.28515625" style="3" customWidth="1"/>
    <col min="14852" max="14853" width="8.85546875" style="3" customWidth="1"/>
    <col min="14854" max="14854" width="9.28515625" style="3" customWidth="1"/>
    <col min="14855" max="14855" width="9.7109375" style="3" customWidth="1"/>
    <col min="14856" max="14856" width="9.42578125" style="3" customWidth="1"/>
    <col min="14857" max="14858" width="9.85546875" style="3" customWidth="1"/>
    <col min="14859" max="14859" width="9.5703125" style="3" customWidth="1"/>
    <col min="14860" max="14860" width="10.42578125" style="3" customWidth="1"/>
    <col min="14861" max="14861" width="10.5703125" style="3" customWidth="1"/>
    <col min="14862" max="14862" width="10.28515625" style="3" customWidth="1"/>
    <col min="14863" max="14863" width="10.5703125" style="3" customWidth="1"/>
    <col min="14864" max="14864" width="3.85546875" style="3" customWidth="1"/>
    <col min="14865" max="15104" width="9.140625" style="3"/>
    <col min="15105" max="15105" width="4" style="3" customWidth="1"/>
    <col min="15106" max="15106" width="41.85546875" style="3" customWidth="1"/>
    <col min="15107" max="15107" width="10.28515625" style="3" customWidth="1"/>
    <col min="15108" max="15109" width="8.85546875" style="3" customWidth="1"/>
    <col min="15110" max="15110" width="9.28515625" style="3" customWidth="1"/>
    <col min="15111" max="15111" width="9.7109375" style="3" customWidth="1"/>
    <col min="15112" max="15112" width="9.42578125" style="3" customWidth="1"/>
    <col min="15113" max="15114" width="9.85546875" style="3" customWidth="1"/>
    <col min="15115" max="15115" width="9.5703125" style="3" customWidth="1"/>
    <col min="15116" max="15116" width="10.42578125" style="3" customWidth="1"/>
    <col min="15117" max="15117" width="10.5703125" style="3" customWidth="1"/>
    <col min="15118" max="15118" width="10.28515625" style="3" customWidth="1"/>
    <col min="15119" max="15119" width="10.5703125" style="3" customWidth="1"/>
    <col min="15120" max="15120" width="3.85546875" style="3" customWidth="1"/>
    <col min="15121" max="15360" width="9.140625" style="3"/>
    <col min="15361" max="15361" width="4" style="3" customWidth="1"/>
    <col min="15362" max="15362" width="41.85546875" style="3" customWidth="1"/>
    <col min="15363" max="15363" width="10.28515625" style="3" customWidth="1"/>
    <col min="15364" max="15365" width="8.85546875" style="3" customWidth="1"/>
    <col min="15366" max="15366" width="9.28515625" style="3" customWidth="1"/>
    <col min="15367" max="15367" width="9.7109375" style="3" customWidth="1"/>
    <col min="15368" max="15368" width="9.42578125" style="3" customWidth="1"/>
    <col min="15369" max="15370" width="9.85546875" style="3" customWidth="1"/>
    <col min="15371" max="15371" width="9.5703125" style="3" customWidth="1"/>
    <col min="15372" max="15372" width="10.42578125" style="3" customWidth="1"/>
    <col min="15373" max="15373" width="10.5703125" style="3" customWidth="1"/>
    <col min="15374" max="15374" width="10.28515625" style="3" customWidth="1"/>
    <col min="15375" max="15375" width="10.5703125" style="3" customWidth="1"/>
    <col min="15376" max="15376" width="3.85546875" style="3" customWidth="1"/>
    <col min="15377" max="15616" width="9.140625" style="3"/>
    <col min="15617" max="15617" width="4" style="3" customWidth="1"/>
    <col min="15618" max="15618" width="41.85546875" style="3" customWidth="1"/>
    <col min="15619" max="15619" width="10.28515625" style="3" customWidth="1"/>
    <col min="15620" max="15621" width="8.85546875" style="3" customWidth="1"/>
    <col min="15622" max="15622" width="9.28515625" style="3" customWidth="1"/>
    <col min="15623" max="15623" width="9.7109375" style="3" customWidth="1"/>
    <col min="15624" max="15624" width="9.42578125" style="3" customWidth="1"/>
    <col min="15625" max="15626" width="9.85546875" style="3" customWidth="1"/>
    <col min="15627" max="15627" width="9.5703125" style="3" customWidth="1"/>
    <col min="15628" max="15628" width="10.42578125" style="3" customWidth="1"/>
    <col min="15629" max="15629" width="10.5703125" style="3" customWidth="1"/>
    <col min="15630" max="15630" width="10.28515625" style="3" customWidth="1"/>
    <col min="15631" max="15631" width="10.5703125" style="3" customWidth="1"/>
    <col min="15632" max="15632" width="3.85546875" style="3" customWidth="1"/>
    <col min="15633" max="15872" width="9.140625" style="3"/>
    <col min="15873" max="15873" width="4" style="3" customWidth="1"/>
    <col min="15874" max="15874" width="41.85546875" style="3" customWidth="1"/>
    <col min="15875" max="15875" width="10.28515625" style="3" customWidth="1"/>
    <col min="15876" max="15877" width="8.85546875" style="3" customWidth="1"/>
    <col min="15878" max="15878" width="9.28515625" style="3" customWidth="1"/>
    <col min="15879" max="15879" width="9.7109375" style="3" customWidth="1"/>
    <col min="15880" max="15880" width="9.42578125" style="3" customWidth="1"/>
    <col min="15881" max="15882" width="9.85546875" style="3" customWidth="1"/>
    <col min="15883" max="15883" width="9.5703125" style="3" customWidth="1"/>
    <col min="15884" max="15884" width="10.42578125" style="3" customWidth="1"/>
    <col min="15885" max="15885" width="10.5703125" style="3" customWidth="1"/>
    <col min="15886" max="15886" width="10.28515625" style="3" customWidth="1"/>
    <col min="15887" max="15887" width="10.5703125" style="3" customWidth="1"/>
    <col min="15888" max="15888" width="3.85546875" style="3" customWidth="1"/>
    <col min="15889" max="16128" width="9.140625" style="3"/>
    <col min="16129" max="16129" width="4" style="3" customWidth="1"/>
    <col min="16130" max="16130" width="41.85546875" style="3" customWidth="1"/>
    <col min="16131" max="16131" width="10.28515625" style="3" customWidth="1"/>
    <col min="16132" max="16133" width="8.85546875" style="3" customWidth="1"/>
    <col min="16134" max="16134" width="9.28515625" style="3" customWidth="1"/>
    <col min="16135" max="16135" width="9.7109375" style="3" customWidth="1"/>
    <col min="16136" max="16136" width="9.42578125" style="3" customWidth="1"/>
    <col min="16137" max="16138" width="9.85546875" style="3" customWidth="1"/>
    <col min="16139" max="16139" width="9.5703125" style="3" customWidth="1"/>
    <col min="16140" max="16140" width="10.42578125" style="3" customWidth="1"/>
    <col min="16141" max="16141" width="10.5703125" style="3" customWidth="1"/>
    <col min="16142" max="16142" width="10.28515625" style="3" customWidth="1"/>
    <col min="16143" max="16143" width="10.5703125" style="3" customWidth="1"/>
    <col min="16144" max="16144" width="3.85546875" style="3" customWidth="1"/>
    <col min="16145" max="16384" width="9.140625" style="3"/>
  </cols>
  <sheetData>
    <row r="1" spans="1:16" s="4" customFormat="1" ht="18.75" x14ac:dyDescent="0.3">
      <c r="K1" s="326" t="s">
        <v>246</v>
      </c>
      <c r="L1" s="326"/>
      <c r="M1" s="326"/>
      <c r="N1" s="326"/>
      <c r="O1" s="326"/>
      <c r="P1" s="307"/>
    </row>
    <row r="2" spans="1:16" s="4" customFormat="1" ht="18.75" x14ac:dyDescent="0.3">
      <c r="K2" s="309" t="s">
        <v>234</v>
      </c>
      <c r="L2" s="293"/>
      <c r="M2" s="293"/>
      <c r="N2" s="293"/>
      <c r="O2" s="293"/>
      <c r="P2" s="293"/>
    </row>
    <row r="3" spans="1:16" s="4" customFormat="1" ht="18.75" x14ac:dyDescent="0.3">
      <c r="K3" s="309" t="s">
        <v>2</v>
      </c>
      <c r="L3" s="293"/>
      <c r="M3" s="293"/>
      <c r="N3" s="293"/>
      <c r="O3" s="293"/>
      <c r="P3" s="293"/>
    </row>
    <row r="4" spans="1:16" s="4" customFormat="1" ht="18.75" x14ac:dyDescent="0.3">
      <c r="K4" s="309" t="s">
        <v>3</v>
      </c>
      <c r="L4" s="293"/>
      <c r="M4" s="293"/>
      <c r="N4" s="293"/>
      <c r="O4" s="293"/>
      <c r="P4" s="293"/>
    </row>
    <row r="5" spans="1:16" s="4" customFormat="1" ht="18.75" x14ac:dyDescent="0.3">
      <c r="K5" s="309" t="s">
        <v>241</v>
      </c>
      <c r="L5" s="293"/>
      <c r="M5" s="293"/>
      <c r="N5" s="293"/>
      <c r="O5" s="293"/>
      <c r="P5" s="293"/>
    </row>
    <row r="6" spans="1:16" s="4" customFormat="1" ht="18.75" x14ac:dyDescent="0.3">
      <c r="K6" s="265"/>
      <c r="L6" s="265"/>
      <c r="M6" s="265"/>
      <c r="N6" s="265"/>
      <c r="O6" s="265"/>
    </row>
    <row r="7" spans="1:16" s="4" customFormat="1" ht="18.75" x14ac:dyDescent="0.3">
      <c r="K7" s="306" t="s">
        <v>247</v>
      </c>
      <c r="L7" s="306"/>
      <c r="M7" s="306"/>
      <c r="N7" s="306"/>
      <c r="O7" s="306"/>
      <c r="P7" s="307"/>
    </row>
    <row r="8" spans="1:16" s="4" customFormat="1" ht="18.75" x14ac:dyDescent="0.3">
      <c r="K8" s="264"/>
      <c r="L8" s="264"/>
      <c r="M8" s="264"/>
      <c r="N8" s="264"/>
      <c r="O8" s="264"/>
      <c r="P8" s="266"/>
    </row>
    <row r="9" spans="1:16" s="4" customFormat="1" ht="18.75" x14ac:dyDescent="0.3">
      <c r="K9" s="309" t="s">
        <v>0</v>
      </c>
      <c r="L9" s="309"/>
      <c r="M9" s="309"/>
      <c r="N9" s="309"/>
      <c r="O9" s="309"/>
      <c r="P9" s="307"/>
    </row>
    <row r="10" spans="1:16" s="4" customFormat="1" ht="18.75" x14ac:dyDescent="0.3">
      <c r="K10" s="306" t="s">
        <v>1</v>
      </c>
      <c r="L10" s="306"/>
      <c r="M10" s="306"/>
      <c r="N10" s="306"/>
      <c r="O10" s="306"/>
      <c r="P10" s="307"/>
    </row>
    <row r="11" spans="1:16" s="4" customFormat="1" ht="18.75" x14ac:dyDescent="0.3">
      <c r="K11" s="306" t="s">
        <v>2</v>
      </c>
      <c r="L11" s="306"/>
      <c r="M11" s="306"/>
      <c r="N11" s="306"/>
      <c r="O11" s="306"/>
      <c r="P11" s="307"/>
    </row>
    <row r="12" spans="1:16" s="4" customFormat="1" ht="18.75" x14ac:dyDescent="0.3">
      <c r="K12" s="306" t="s">
        <v>3</v>
      </c>
      <c r="L12" s="306"/>
      <c r="M12" s="306"/>
      <c r="N12" s="306"/>
      <c r="O12" s="306"/>
      <c r="P12" s="307"/>
    </row>
    <row r="13" spans="1:16" s="4" customFormat="1" ht="18.75" x14ac:dyDescent="0.3">
      <c r="K13" s="306" t="s">
        <v>258</v>
      </c>
      <c r="L13" s="306"/>
      <c r="M13" s="306"/>
      <c r="N13" s="306"/>
      <c r="O13" s="306"/>
      <c r="P13" s="307"/>
    </row>
    <row r="14" spans="1:16" s="4" customFormat="1" ht="18.75" x14ac:dyDescent="0.3">
      <c r="K14" s="308" t="s">
        <v>275</v>
      </c>
      <c r="L14" s="314"/>
      <c r="M14" s="314"/>
      <c r="N14" s="314"/>
      <c r="O14" s="314"/>
      <c r="P14" s="314"/>
    </row>
    <row r="15" spans="1:16" s="4" customFormat="1" ht="18.75" x14ac:dyDescent="0.3">
      <c r="K15" s="306" t="s">
        <v>2</v>
      </c>
      <c r="L15" s="307"/>
      <c r="M15" s="307"/>
      <c r="N15" s="307"/>
      <c r="O15" s="307"/>
      <c r="P15" s="307"/>
    </row>
    <row r="16" spans="1:16" s="4" customFormat="1" ht="18.75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306" t="s">
        <v>3</v>
      </c>
      <c r="L16" s="307"/>
      <c r="M16" s="307"/>
      <c r="N16" s="307"/>
      <c r="O16" s="307"/>
      <c r="P16" s="307"/>
    </row>
    <row r="17" spans="1:16" s="4" customFormat="1" ht="18.75" x14ac:dyDescent="0.3">
      <c r="K17" s="306" t="s">
        <v>243</v>
      </c>
      <c r="L17" s="307"/>
      <c r="M17" s="307"/>
      <c r="N17" s="307"/>
      <c r="O17" s="307"/>
      <c r="P17" s="307"/>
    </row>
    <row r="18" spans="1:16" s="4" customFormat="1" ht="18.75" x14ac:dyDescent="0.3">
      <c r="L18" s="5"/>
      <c r="M18" s="5"/>
      <c r="N18" s="5"/>
      <c r="O18" s="5"/>
    </row>
    <row r="19" spans="1:16" s="4" customFormat="1" ht="20.25" x14ac:dyDescent="0.3">
      <c r="A19" s="9"/>
      <c r="B19" s="9"/>
      <c r="C19" s="9"/>
      <c r="D19" s="9"/>
      <c r="E19" s="327" t="s">
        <v>106</v>
      </c>
      <c r="F19" s="325"/>
      <c r="G19" s="325"/>
      <c r="H19" s="9"/>
      <c r="I19" s="9"/>
      <c r="J19" s="9"/>
      <c r="K19" s="9"/>
      <c r="L19" s="22"/>
      <c r="M19" s="22"/>
      <c r="N19" s="22"/>
      <c r="O19" s="22"/>
    </row>
    <row r="20" spans="1:16" s="4" customFormat="1" ht="20.25" x14ac:dyDescent="0.3">
      <c r="A20" s="329" t="s">
        <v>62</v>
      </c>
      <c r="B20" s="329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</row>
    <row r="21" spans="1:16" s="6" customFormat="1" ht="18.75" x14ac:dyDescent="0.25">
      <c r="A21" s="328"/>
      <c r="B21" s="328"/>
      <c r="C21" s="328"/>
      <c r="D21" s="328"/>
      <c r="E21" s="328"/>
      <c r="F21" s="328"/>
      <c r="G21" s="328"/>
      <c r="H21" s="328"/>
      <c r="I21" s="328"/>
      <c r="J21" s="328"/>
      <c r="K21" s="328"/>
      <c r="L21" s="328"/>
      <c r="M21" s="328"/>
      <c r="N21" s="328"/>
      <c r="O21" s="328"/>
    </row>
    <row r="22" spans="1:16" ht="15.75" x14ac:dyDescent="0.2">
      <c r="A22" s="310" t="s">
        <v>4</v>
      </c>
      <c r="B22" s="310" t="s">
        <v>5</v>
      </c>
      <c r="C22" s="310" t="s">
        <v>6</v>
      </c>
      <c r="D22" s="315" t="s">
        <v>7</v>
      </c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</row>
    <row r="23" spans="1:16" ht="19.5" customHeight="1" x14ac:dyDescent="0.2">
      <c r="A23" s="311"/>
      <c r="B23" s="311"/>
      <c r="C23" s="311"/>
      <c r="D23" s="112" t="s">
        <v>8</v>
      </c>
      <c r="E23" s="112" t="s">
        <v>9</v>
      </c>
      <c r="F23" s="112" t="s">
        <v>10</v>
      </c>
      <c r="G23" s="112" t="s">
        <v>11</v>
      </c>
      <c r="H23" s="112" t="s">
        <v>12</v>
      </c>
      <c r="I23" s="112" t="s">
        <v>13</v>
      </c>
      <c r="J23" s="112" t="s">
        <v>14</v>
      </c>
      <c r="K23" s="112" t="s">
        <v>15</v>
      </c>
      <c r="L23" s="112" t="s">
        <v>16</v>
      </c>
      <c r="M23" s="112" t="s">
        <v>17</v>
      </c>
      <c r="N23" s="112" t="s">
        <v>18</v>
      </c>
      <c r="O23" s="112" t="s">
        <v>19</v>
      </c>
    </row>
    <row r="24" spans="1:16" s="60" customFormat="1" ht="18" customHeight="1" x14ac:dyDescent="0.2">
      <c r="A24" s="7">
        <v>1</v>
      </c>
      <c r="B24" s="44" t="s">
        <v>89</v>
      </c>
      <c r="C24" s="58">
        <f>SUM(D25:O26)</f>
        <v>23.386999999999993</v>
      </c>
      <c r="D24" s="58">
        <f>SUM(D25:D26)</f>
        <v>7.4050000000000002</v>
      </c>
      <c r="E24" s="58">
        <f t="shared" ref="E24:O24" si="0">SUM(E25:E26)</f>
        <v>2.883</v>
      </c>
      <c r="F24" s="58">
        <f t="shared" si="0"/>
        <v>4.306</v>
      </c>
      <c r="G24" s="58">
        <f t="shared" si="0"/>
        <v>1.1480000000000001</v>
      </c>
      <c r="H24" s="58">
        <f t="shared" si="0"/>
        <v>0</v>
      </c>
      <c r="I24" s="58">
        <f t="shared" si="0"/>
        <v>0</v>
      </c>
      <c r="J24" s="58">
        <f t="shared" si="0"/>
        <v>0</v>
      </c>
      <c r="K24" s="58">
        <f t="shared" si="0"/>
        <v>0</v>
      </c>
      <c r="L24" s="58">
        <f t="shared" si="0"/>
        <v>0</v>
      </c>
      <c r="M24" s="58">
        <f t="shared" si="0"/>
        <v>0.64500000000000002</v>
      </c>
      <c r="N24" s="58">
        <f t="shared" si="0"/>
        <v>1.8</v>
      </c>
      <c r="O24" s="58">
        <f t="shared" si="0"/>
        <v>5.2</v>
      </c>
    </row>
    <row r="25" spans="1:16" s="60" customFormat="1" ht="23.25" customHeight="1" x14ac:dyDescent="0.2">
      <c r="A25" s="7"/>
      <c r="B25" s="44" t="s">
        <v>56</v>
      </c>
      <c r="C25" s="58">
        <f>SUM(D25:O25)</f>
        <v>19.783999999999999</v>
      </c>
      <c r="D25" s="58">
        <v>7.0110000000000001</v>
      </c>
      <c r="E25" s="58">
        <v>2.456</v>
      </c>
      <c r="F25" s="58">
        <v>3.6880000000000002</v>
      </c>
      <c r="G25" s="58">
        <v>0.879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0.45</v>
      </c>
      <c r="N25" s="58">
        <v>1.3</v>
      </c>
      <c r="O25" s="58">
        <v>4</v>
      </c>
    </row>
    <row r="26" spans="1:16" s="60" customFormat="1" ht="17.25" customHeight="1" x14ac:dyDescent="0.2">
      <c r="A26" s="7"/>
      <c r="B26" s="44" t="s">
        <v>276</v>
      </c>
      <c r="C26" s="58">
        <f>SUM(D26:O26)</f>
        <v>3.6030000000000006</v>
      </c>
      <c r="D26" s="58">
        <v>0.39400000000000002</v>
      </c>
      <c r="E26" s="58">
        <v>0.42699999999999999</v>
      </c>
      <c r="F26" s="58">
        <v>0.61799999999999999</v>
      </c>
      <c r="G26" s="58">
        <v>0.26900000000000002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0.19500000000000001</v>
      </c>
      <c r="N26" s="58">
        <v>0.5</v>
      </c>
      <c r="O26" s="58">
        <v>1.2</v>
      </c>
    </row>
    <row r="27" spans="1:16" s="60" customFormat="1" ht="18" customHeight="1" x14ac:dyDescent="0.2">
      <c r="A27" s="185">
        <v>2</v>
      </c>
      <c r="B27" s="48" t="s">
        <v>85</v>
      </c>
      <c r="C27" s="58">
        <f t="shared" ref="C27:O27" si="1">SUM(C28:C32)</f>
        <v>847.97899999999993</v>
      </c>
      <c r="D27" s="58">
        <f t="shared" si="1"/>
        <v>167.10000000000002</v>
      </c>
      <c r="E27" s="58">
        <f t="shared" si="1"/>
        <v>148.89999999999998</v>
      </c>
      <c r="F27" s="58">
        <f t="shared" si="1"/>
        <v>140.31799999999998</v>
      </c>
      <c r="G27" s="58">
        <f t="shared" si="1"/>
        <v>43.46</v>
      </c>
      <c r="H27" s="58">
        <f t="shared" si="1"/>
        <v>0</v>
      </c>
      <c r="I27" s="58">
        <f t="shared" si="1"/>
        <v>0</v>
      </c>
      <c r="J27" s="58">
        <f t="shared" si="1"/>
        <v>0</v>
      </c>
      <c r="K27" s="58">
        <f t="shared" si="1"/>
        <v>0</v>
      </c>
      <c r="L27" s="58">
        <f t="shared" si="1"/>
        <v>0</v>
      </c>
      <c r="M27" s="58">
        <f t="shared" si="1"/>
        <v>50.652999999999999</v>
      </c>
      <c r="N27" s="58">
        <f t="shared" si="1"/>
        <v>122.015</v>
      </c>
      <c r="O27" s="58">
        <f t="shared" si="1"/>
        <v>175.53300000000002</v>
      </c>
    </row>
    <row r="28" spans="1:16" s="60" customFormat="1" ht="21" customHeight="1" x14ac:dyDescent="0.2">
      <c r="A28" s="185"/>
      <c r="B28" s="44" t="s">
        <v>40</v>
      </c>
      <c r="C28" s="58">
        <f>SUM(D28:O28)</f>
        <v>450</v>
      </c>
      <c r="D28" s="58">
        <v>83</v>
      </c>
      <c r="E28" s="58">
        <v>77</v>
      </c>
      <c r="F28" s="58">
        <v>70</v>
      </c>
      <c r="G28" s="58">
        <v>20.2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22.085000000000001</v>
      </c>
      <c r="N28" s="58">
        <v>78</v>
      </c>
      <c r="O28" s="58">
        <v>99.715000000000003</v>
      </c>
    </row>
    <row r="29" spans="1:16" s="60" customFormat="1" ht="19.5" customHeight="1" x14ac:dyDescent="0.2">
      <c r="A29" s="185"/>
      <c r="B29" s="48" t="s">
        <v>46</v>
      </c>
      <c r="C29" s="58">
        <f>SUM(D29:O29)</f>
        <v>27.147999999999996</v>
      </c>
      <c r="D29" s="58">
        <v>5</v>
      </c>
      <c r="E29" s="58">
        <v>4.2</v>
      </c>
      <c r="F29" s="58">
        <v>3.4180000000000001</v>
      </c>
      <c r="G29" s="58">
        <v>3.56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1</v>
      </c>
      <c r="N29" s="58">
        <v>4.8</v>
      </c>
      <c r="O29" s="58">
        <v>5.17</v>
      </c>
      <c r="P29" s="50"/>
    </row>
    <row r="30" spans="1:16" s="60" customFormat="1" ht="21" customHeight="1" x14ac:dyDescent="0.2">
      <c r="A30" s="185"/>
      <c r="B30" s="48" t="s">
        <v>52</v>
      </c>
      <c r="C30" s="58">
        <f>SUM(D30:O30)</f>
        <v>161.87</v>
      </c>
      <c r="D30" s="247">
        <v>31.9</v>
      </c>
      <c r="E30" s="247">
        <v>30</v>
      </c>
      <c r="F30" s="247">
        <v>34.200000000000003</v>
      </c>
      <c r="G30" s="247">
        <v>5.2</v>
      </c>
      <c r="H30" s="247">
        <v>0</v>
      </c>
      <c r="I30" s="247">
        <v>0</v>
      </c>
      <c r="J30" s="247">
        <v>0</v>
      </c>
      <c r="K30" s="247">
        <v>0</v>
      </c>
      <c r="L30" s="247">
        <v>0</v>
      </c>
      <c r="M30" s="247">
        <v>16.309000000000001</v>
      </c>
      <c r="N30" s="247">
        <v>13.544</v>
      </c>
      <c r="O30" s="247">
        <v>30.716999999999999</v>
      </c>
      <c r="P30" s="50"/>
    </row>
    <row r="31" spans="1:16" s="60" customFormat="1" ht="19.5" customHeight="1" x14ac:dyDescent="0.2">
      <c r="A31" s="185"/>
      <c r="B31" s="48" t="s">
        <v>230</v>
      </c>
      <c r="C31" s="58">
        <f>SUM(D31:O31)</f>
        <v>168.55099999999999</v>
      </c>
      <c r="D31" s="247">
        <v>38.700000000000003</v>
      </c>
      <c r="E31" s="247">
        <v>30</v>
      </c>
      <c r="F31" s="247">
        <v>25</v>
      </c>
      <c r="G31" s="247">
        <v>12.3</v>
      </c>
      <c r="H31" s="247">
        <v>0</v>
      </c>
      <c r="I31" s="247">
        <v>0</v>
      </c>
      <c r="J31" s="247">
        <v>0</v>
      </c>
      <c r="K31" s="247">
        <v>0</v>
      </c>
      <c r="L31" s="247">
        <v>0</v>
      </c>
      <c r="M31" s="247">
        <v>8.782</v>
      </c>
      <c r="N31" s="247">
        <v>21.268999999999998</v>
      </c>
      <c r="O31" s="247">
        <v>32.5</v>
      </c>
      <c r="P31" s="50"/>
    </row>
    <row r="32" spans="1:16" s="60" customFormat="1" ht="18" customHeight="1" x14ac:dyDescent="0.2">
      <c r="A32" s="185"/>
      <c r="B32" s="44" t="s">
        <v>41</v>
      </c>
      <c r="C32" s="58">
        <f>SUM(D32:O32)</f>
        <v>40.409999999999997</v>
      </c>
      <c r="D32" s="58">
        <v>8.5</v>
      </c>
      <c r="E32" s="58">
        <v>7.7</v>
      </c>
      <c r="F32" s="58">
        <v>7.7</v>
      </c>
      <c r="G32" s="58">
        <v>2.2000000000000002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2.4769999999999999</v>
      </c>
      <c r="N32" s="58">
        <v>4.4020000000000001</v>
      </c>
      <c r="O32" s="58">
        <v>7.431</v>
      </c>
    </row>
    <row r="33" spans="1:15" s="60" customFormat="1" ht="19.5" customHeight="1" x14ac:dyDescent="0.2">
      <c r="A33" s="184">
        <v>3</v>
      </c>
      <c r="B33" s="44" t="s">
        <v>87</v>
      </c>
      <c r="C33" s="58">
        <f t="shared" ref="C33:O33" si="2">SUM(C34:C80)</f>
        <v>13191.496999999999</v>
      </c>
      <c r="D33" s="58">
        <f t="shared" si="2"/>
        <v>2590.9070000000002</v>
      </c>
      <c r="E33" s="58">
        <f t="shared" si="2"/>
        <v>2192.6849999999999</v>
      </c>
      <c r="F33" s="58">
        <f t="shared" si="2"/>
        <v>1582.2200000000005</v>
      </c>
      <c r="G33" s="58">
        <f t="shared" si="2"/>
        <v>0</v>
      </c>
      <c r="H33" s="58">
        <f t="shared" si="2"/>
        <v>1194.3259999999993</v>
      </c>
      <c r="I33" s="58">
        <f t="shared" si="2"/>
        <v>0</v>
      </c>
      <c r="J33" s="58">
        <f t="shared" si="2"/>
        <v>0</v>
      </c>
      <c r="K33" s="58">
        <f t="shared" si="2"/>
        <v>0</v>
      </c>
      <c r="L33" s="58">
        <f t="shared" si="2"/>
        <v>0</v>
      </c>
      <c r="M33" s="58">
        <f t="shared" si="2"/>
        <v>947.68300000000011</v>
      </c>
      <c r="N33" s="58">
        <f t="shared" si="2"/>
        <v>2071.413</v>
      </c>
      <c r="O33" s="58">
        <f t="shared" si="2"/>
        <v>2612.2630000000004</v>
      </c>
    </row>
    <row r="34" spans="1:15" s="60" customFormat="1" ht="15.75" x14ac:dyDescent="0.2">
      <c r="A34" s="184"/>
      <c r="B34" s="44" t="s">
        <v>32</v>
      </c>
      <c r="C34" s="59">
        <f>SUM(D34:O34)</f>
        <v>412.20600000000002</v>
      </c>
      <c r="D34" s="201">
        <v>94.81</v>
      </c>
      <c r="E34" s="201">
        <v>71.03</v>
      </c>
      <c r="F34" s="207">
        <v>51.116</v>
      </c>
      <c r="G34" s="205">
        <v>0</v>
      </c>
      <c r="H34" s="201">
        <f>10.239+20.501</f>
        <v>30.740000000000002</v>
      </c>
      <c r="I34" s="205">
        <v>0</v>
      </c>
      <c r="J34" s="205">
        <v>0</v>
      </c>
      <c r="K34" s="58">
        <v>0</v>
      </c>
      <c r="L34" s="58">
        <v>0</v>
      </c>
      <c r="M34" s="205">
        <v>20.94</v>
      </c>
      <c r="N34" s="205">
        <v>64.569999999999993</v>
      </c>
      <c r="O34" s="205">
        <v>79</v>
      </c>
    </row>
    <row r="35" spans="1:15" s="60" customFormat="1" ht="15.75" x14ac:dyDescent="0.2">
      <c r="A35" s="184"/>
      <c r="B35" s="44" t="s">
        <v>126</v>
      </c>
      <c r="C35" s="59">
        <f>SUM(D35:O35)</f>
        <v>560.42200000000003</v>
      </c>
      <c r="D35" s="201">
        <v>106.03700000000001</v>
      </c>
      <c r="E35" s="201">
        <v>81.048000000000002</v>
      </c>
      <c r="F35" s="207">
        <v>53.154000000000003</v>
      </c>
      <c r="G35" s="205">
        <v>0</v>
      </c>
      <c r="H35" s="201">
        <v>37.823</v>
      </c>
      <c r="I35" s="205">
        <v>0</v>
      </c>
      <c r="J35" s="205">
        <v>0</v>
      </c>
      <c r="K35" s="58">
        <v>0</v>
      </c>
      <c r="L35" s="58">
        <v>0</v>
      </c>
      <c r="M35" s="205">
        <v>46.84</v>
      </c>
      <c r="N35" s="205">
        <v>104.31</v>
      </c>
      <c r="O35" s="205">
        <v>131.21</v>
      </c>
    </row>
    <row r="36" spans="1:15" s="60" customFormat="1" ht="15.75" x14ac:dyDescent="0.2">
      <c r="A36" s="184"/>
      <c r="B36" s="44" t="s">
        <v>50</v>
      </c>
      <c r="C36" s="59">
        <f t="shared" ref="C36:C81" si="3">SUM(D36:O36)</f>
        <v>499.29399999999998</v>
      </c>
      <c r="D36" s="201">
        <v>106.24</v>
      </c>
      <c r="E36" s="201">
        <v>94.63</v>
      </c>
      <c r="F36" s="207">
        <v>32.682000000000002</v>
      </c>
      <c r="G36" s="205">
        <v>0</v>
      </c>
      <c r="H36" s="201">
        <f>31.442+70</f>
        <v>101.44200000000001</v>
      </c>
      <c r="I36" s="205">
        <v>0</v>
      </c>
      <c r="J36" s="205">
        <v>0</v>
      </c>
      <c r="K36" s="58">
        <v>0</v>
      </c>
      <c r="L36" s="58">
        <v>0</v>
      </c>
      <c r="M36" s="205">
        <v>21.39</v>
      </c>
      <c r="N36" s="205">
        <v>67.069999999999993</v>
      </c>
      <c r="O36" s="205">
        <v>75.84</v>
      </c>
    </row>
    <row r="37" spans="1:15" s="60" customFormat="1" ht="15.75" x14ac:dyDescent="0.2">
      <c r="A37" s="184"/>
      <c r="B37" s="44" t="s">
        <v>127</v>
      </c>
      <c r="C37" s="59">
        <f t="shared" si="3"/>
        <v>632.82400000000007</v>
      </c>
      <c r="D37" s="201">
        <v>125.17400000000001</v>
      </c>
      <c r="E37" s="201">
        <v>99.64</v>
      </c>
      <c r="F37" s="207">
        <v>68.31</v>
      </c>
      <c r="G37" s="205">
        <v>0</v>
      </c>
      <c r="H37" s="201">
        <v>47.13</v>
      </c>
      <c r="I37" s="205">
        <v>0</v>
      </c>
      <c r="J37" s="205">
        <v>0</v>
      </c>
      <c r="K37" s="58">
        <v>0</v>
      </c>
      <c r="L37" s="58">
        <v>0</v>
      </c>
      <c r="M37" s="205">
        <v>37.369999999999997</v>
      </c>
      <c r="N37" s="205">
        <v>115.2</v>
      </c>
      <c r="O37" s="205">
        <v>140</v>
      </c>
    </row>
    <row r="38" spans="1:15" s="60" customFormat="1" ht="15.75" x14ac:dyDescent="0.2">
      <c r="A38" s="184"/>
      <c r="B38" s="44" t="s">
        <v>128</v>
      </c>
      <c r="C38" s="59">
        <f t="shared" si="3"/>
        <v>386.62299999999999</v>
      </c>
      <c r="D38" s="201">
        <v>83.638999999999996</v>
      </c>
      <c r="E38" s="201">
        <v>67.650000000000006</v>
      </c>
      <c r="F38" s="207">
        <v>43.073999999999998</v>
      </c>
      <c r="G38" s="205">
        <v>0</v>
      </c>
      <c r="H38" s="201">
        <v>20.399999999999999</v>
      </c>
      <c r="I38" s="205">
        <v>0</v>
      </c>
      <c r="J38" s="205">
        <v>0</v>
      </c>
      <c r="K38" s="58">
        <v>0</v>
      </c>
      <c r="L38" s="58">
        <v>0</v>
      </c>
      <c r="M38" s="205">
        <v>23.57</v>
      </c>
      <c r="N38" s="205">
        <v>70.290000000000006</v>
      </c>
      <c r="O38" s="205">
        <v>78</v>
      </c>
    </row>
    <row r="39" spans="1:15" s="60" customFormat="1" ht="15.75" x14ac:dyDescent="0.2">
      <c r="A39" s="184"/>
      <c r="B39" s="260" t="s">
        <v>130</v>
      </c>
      <c r="C39" s="59">
        <f t="shared" si="3"/>
        <v>383.76400000000001</v>
      </c>
      <c r="D39" s="201">
        <v>79.628</v>
      </c>
      <c r="E39" s="201">
        <v>65.534999999999997</v>
      </c>
      <c r="F39" s="207">
        <v>37.981000000000002</v>
      </c>
      <c r="G39" s="205">
        <v>0</v>
      </c>
      <c r="H39" s="201">
        <v>30.26</v>
      </c>
      <c r="I39" s="205">
        <v>0</v>
      </c>
      <c r="J39" s="205">
        <v>0</v>
      </c>
      <c r="K39" s="58">
        <v>0</v>
      </c>
      <c r="L39" s="58">
        <v>0</v>
      </c>
      <c r="M39" s="205">
        <v>10.7</v>
      </c>
      <c r="N39" s="205">
        <v>61.5</v>
      </c>
      <c r="O39" s="205">
        <v>98.16</v>
      </c>
    </row>
    <row r="40" spans="1:15" s="60" customFormat="1" ht="15.75" x14ac:dyDescent="0.2">
      <c r="A40" s="184"/>
      <c r="B40" s="260" t="s">
        <v>131</v>
      </c>
      <c r="C40" s="59">
        <f t="shared" si="3"/>
        <v>421.98400000000004</v>
      </c>
      <c r="D40" s="201">
        <v>80.367999999999995</v>
      </c>
      <c r="E40" s="201">
        <v>66.06</v>
      </c>
      <c r="F40" s="207">
        <v>30.722999999999999</v>
      </c>
      <c r="G40" s="205">
        <v>0</v>
      </c>
      <c r="H40" s="201">
        <v>35.523000000000003</v>
      </c>
      <c r="I40" s="205">
        <v>0</v>
      </c>
      <c r="J40" s="205">
        <v>0</v>
      </c>
      <c r="K40" s="58">
        <v>0</v>
      </c>
      <c r="L40" s="58">
        <v>0</v>
      </c>
      <c r="M40" s="205">
        <v>43</v>
      </c>
      <c r="N40" s="205">
        <v>73.650000000000006</v>
      </c>
      <c r="O40" s="205">
        <v>92.66</v>
      </c>
    </row>
    <row r="41" spans="1:15" s="60" customFormat="1" ht="15.75" x14ac:dyDescent="0.2">
      <c r="A41" s="184"/>
      <c r="B41" s="260" t="s">
        <v>132</v>
      </c>
      <c r="C41" s="59">
        <f t="shared" si="3"/>
        <v>401.43699999999995</v>
      </c>
      <c r="D41" s="201">
        <v>83.35</v>
      </c>
      <c r="E41" s="201">
        <v>74.819999999999993</v>
      </c>
      <c r="F41" s="207">
        <v>46.457000000000001</v>
      </c>
      <c r="G41" s="205">
        <v>0</v>
      </c>
      <c r="H41" s="201">
        <f>12.57+21.3</f>
        <v>33.870000000000005</v>
      </c>
      <c r="I41" s="205">
        <v>0</v>
      </c>
      <c r="J41" s="205">
        <v>0</v>
      </c>
      <c r="K41" s="58">
        <v>0</v>
      </c>
      <c r="L41" s="58">
        <v>0</v>
      </c>
      <c r="M41" s="205">
        <v>20.81</v>
      </c>
      <c r="N41" s="205">
        <v>64.13</v>
      </c>
      <c r="O41" s="205">
        <v>78</v>
      </c>
    </row>
    <row r="42" spans="1:15" s="60" customFormat="1" ht="15.75" x14ac:dyDescent="0.2">
      <c r="A42" s="184"/>
      <c r="B42" s="260" t="s">
        <v>133</v>
      </c>
      <c r="C42" s="59">
        <f t="shared" si="3"/>
        <v>360.57400000000007</v>
      </c>
      <c r="D42" s="201">
        <v>73.668999999999997</v>
      </c>
      <c r="E42" s="201">
        <v>67.900000000000006</v>
      </c>
      <c r="F42" s="207">
        <v>40.518000000000001</v>
      </c>
      <c r="G42" s="205">
        <v>0</v>
      </c>
      <c r="H42" s="201">
        <f>14.867+18.1</f>
        <v>32.966999999999999</v>
      </c>
      <c r="I42" s="205">
        <v>0</v>
      </c>
      <c r="J42" s="205">
        <v>0</v>
      </c>
      <c r="K42" s="58">
        <v>0</v>
      </c>
      <c r="L42" s="58">
        <v>0</v>
      </c>
      <c r="M42" s="205">
        <v>18.739999999999998</v>
      </c>
      <c r="N42" s="205">
        <v>57.78</v>
      </c>
      <c r="O42" s="205">
        <v>69</v>
      </c>
    </row>
    <row r="43" spans="1:15" s="60" customFormat="1" ht="15.75" x14ac:dyDescent="0.2">
      <c r="A43" s="184"/>
      <c r="B43" s="260" t="s">
        <v>135</v>
      </c>
      <c r="C43" s="59">
        <f t="shared" si="3"/>
        <v>823.05200000000002</v>
      </c>
      <c r="D43" s="201">
        <v>203.995</v>
      </c>
      <c r="E43" s="201">
        <v>66.209999999999994</v>
      </c>
      <c r="F43" s="207">
        <v>121.721</v>
      </c>
      <c r="G43" s="205">
        <v>0</v>
      </c>
      <c r="H43" s="201">
        <f>43.8+41.376</f>
        <v>85.175999999999988</v>
      </c>
      <c r="I43" s="205">
        <v>0</v>
      </c>
      <c r="J43" s="205">
        <v>0</v>
      </c>
      <c r="K43" s="58">
        <v>0</v>
      </c>
      <c r="L43" s="58">
        <v>0</v>
      </c>
      <c r="M43" s="205">
        <v>73</v>
      </c>
      <c r="N43" s="205">
        <v>121.34</v>
      </c>
      <c r="O43" s="205">
        <v>151.61000000000001</v>
      </c>
    </row>
    <row r="44" spans="1:15" s="60" customFormat="1" ht="15.75" x14ac:dyDescent="0.2">
      <c r="A44" s="184"/>
      <c r="B44" s="260" t="s">
        <v>136</v>
      </c>
      <c r="C44" s="59">
        <f t="shared" si="3"/>
        <v>234.81400000000002</v>
      </c>
      <c r="D44" s="201">
        <v>44.267000000000003</v>
      </c>
      <c r="E44" s="201">
        <v>32.201000000000001</v>
      </c>
      <c r="F44" s="207">
        <v>30.7</v>
      </c>
      <c r="G44" s="205">
        <v>0</v>
      </c>
      <c r="H44" s="201">
        <v>15.786</v>
      </c>
      <c r="I44" s="205">
        <v>0</v>
      </c>
      <c r="J44" s="205">
        <v>0</v>
      </c>
      <c r="K44" s="58">
        <v>0</v>
      </c>
      <c r="L44" s="58">
        <v>0</v>
      </c>
      <c r="M44" s="205">
        <v>18</v>
      </c>
      <c r="N44" s="205">
        <v>39.659999999999997</v>
      </c>
      <c r="O44" s="205">
        <v>54.2</v>
      </c>
    </row>
    <row r="45" spans="1:15" s="60" customFormat="1" ht="15.75" x14ac:dyDescent="0.2">
      <c r="A45" s="184"/>
      <c r="B45" s="260" t="s">
        <v>138</v>
      </c>
      <c r="C45" s="59">
        <f t="shared" si="3"/>
        <v>533.447</v>
      </c>
      <c r="D45" s="201">
        <v>101.104</v>
      </c>
      <c r="E45" s="201">
        <v>91.617000000000004</v>
      </c>
      <c r="F45" s="207">
        <v>49.195999999999998</v>
      </c>
      <c r="G45" s="205">
        <v>0</v>
      </c>
      <c r="H45" s="201">
        <v>50.03</v>
      </c>
      <c r="I45" s="205">
        <v>0</v>
      </c>
      <c r="J45" s="205">
        <v>0</v>
      </c>
      <c r="K45" s="58">
        <v>0</v>
      </c>
      <c r="L45" s="58">
        <v>0</v>
      </c>
      <c r="M45" s="205">
        <v>50</v>
      </c>
      <c r="N45" s="205">
        <v>80</v>
      </c>
      <c r="O45" s="205">
        <v>111.5</v>
      </c>
    </row>
    <row r="46" spans="1:15" s="60" customFormat="1" ht="15.75" x14ac:dyDescent="0.2">
      <c r="A46" s="184"/>
      <c r="B46" s="260" t="s">
        <v>139</v>
      </c>
      <c r="C46" s="59">
        <f t="shared" si="3"/>
        <v>391.834</v>
      </c>
      <c r="D46" s="201">
        <v>86.34</v>
      </c>
      <c r="E46" s="201">
        <v>74.254000000000005</v>
      </c>
      <c r="F46" s="207">
        <v>50.856999999999999</v>
      </c>
      <c r="G46" s="205">
        <v>0</v>
      </c>
      <c r="H46" s="201">
        <f>16.843+19</f>
        <v>35.843000000000004</v>
      </c>
      <c r="I46" s="205">
        <v>0</v>
      </c>
      <c r="J46" s="205">
        <v>0</v>
      </c>
      <c r="K46" s="58">
        <v>0</v>
      </c>
      <c r="L46" s="58">
        <v>0</v>
      </c>
      <c r="M46" s="205">
        <v>21.54</v>
      </c>
      <c r="N46" s="205">
        <v>55</v>
      </c>
      <c r="O46" s="205">
        <v>68</v>
      </c>
    </row>
    <row r="47" spans="1:15" s="60" customFormat="1" ht="15.75" x14ac:dyDescent="0.2">
      <c r="A47" s="184"/>
      <c r="B47" s="260" t="s">
        <v>218</v>
      </c>
      <c r="C47" s="59">
        <f t="shared" si="3"/>
        <v>237.86799999999999</v>
      </c>
      <c r="D47" s="201">
        <v>50.38</v>
      </c>
      <c r="E47" s="201">
        <v>39.04</v>
      </c>
      <c r="F47" s="207">
        <v>22.338000000000001</v>
      </c>
      <c r="G47" s="205">
        <v>0</v>
      </c>
      <c r="H47" s="201">
        <v>22.34</v>
      </c>
      <c r="I47" s="205">
        <v>0</v>
      </c>
      <c r="J47" s="205">
        <v>0</v>
      </c>
      <c r="K47" s="58">
        <v>0</v>
      </c>
      <c r="L47" s="58">
        <v>0</v>
      </c>
      <c r="M47" s="205">
        <v>13.54</v>
      </c>
      <c r="N47" s="205">
        <v>41.73</v>
      </c>
      <c r="O47" s="205">
        <v>48.5</v>
      </c>
    </row>
    <row r="48" spans="1:15" s="60" customFormat="1" ht="15.75" x14ac:dyDescent="0.2">
      <c r="A48" s="184"/>
      <c r="B48" s="260" t="s">
        <v>142</v>
      </c>
      <c r="C48" s="59">
        <f t="shared" si="3"/>
        <v>661.28800000000001</v>
      </c>
      <c r="D48" s="201">
        <v>143.61000000000001</v>
      </c>
      <c r="E48" s="201">
        <v>122.54</v>
      </c>
      <c r="F48" s="207">
        <v>96.117999999999995</v>
      </c>
      <c r="G48" s="205">
        <v>0</v>
      </c>
      <c r="H48" s="201">
        <f>28.213+30.037</f>
        <v>58.25</v>
      </c>
      <c r="I48" s="205">
        <v>0</v>
      </c>
      <c r="J48" s="205">
        <v>0</v>
      </c>
      <c r="K48" s="58">
        <v>0</v>
      </c>
      <c r="L48" s="58">
        <v>0</v>
      </c>
      <c r="M48" s="205">
        <v>31.05</v>
      </c>
      <c r="N48" s="205">
        <v>95.72</v>
      </c>
      <c r="O48" s="205">
        <v>114</v>
      </c>
    </row>
    <row r="49" spans="1:15" s="60" customFormat="1" ht="15.75" x14ac:dyDescent="0.2">
      <c r="A49" s="184"/>
      <c r="B49" s="260" t="s">
        <v>144</v>
      </c>
      <c r="C49" s="59">
        <f t="shared" si="3"/>
        <v>419.85699999999997</v>
      </c>
      <c r="D49" s="201">
        <v>86.75</v>
      </c>
      <c r="E49" s="201">
        <v>68.400000000000006</v>
      </c>
      <c r="F49" s="207">
        <v>38.658000000000001</v>
      </c>
      <c r="G49" s="205">
        <v>0</v>
      </c>
      <c r="H49" s="201">
        <v>36.048999999999999</v>
      </c>
      <c r="I49" s="205">
        <v>0</v>
      </c>
      <c r="J49" s="205">
        <v>0</v>
      </c>
      <c r="K49" s="58">
        <v>0</v>
      </c>
      <c r="L49" s="58">
        <v>0</v>
      </c>
      <c r="M49" s="205">
        <v>40</v>
      </c>
      <c r="N49" s="205">
        <v>65</v>
      </c>
      <c r="O49" s="205">
        <v>85</v>
      </c>
    </row>
    <row r="50" spans="1:15" s="60" customFormat="1" ht="15.75" x14ac:dyDescent="0.2">
      <c r="A50" s="184"/>
      <c r="B50" s="260" t="s">
        <v>146</v>
      </c>
      <c r="C50" s="59">
        <f t="shared" si="3"/>
        <v>426.81900000000002</v>
      </c>
      <c r="D50" s="201">
        <v>87.192999999999998</v>
      </c>
      <c r="E50" s="201">
        <v>80.543000000000006</v>
      </c>
      <c r="F50" s="207">
        <v>51.276000000000003</v>
      </c>
      <c r="G50" s="205">
        <v>0</v>
      </c>
      <c r="H50" s="201">
        <f>9.467+23.1</f>
        <v>32.567</v>
      </c>
      <c r="I50" s="205">
        <v>0</v>
      </c>
      <c r="J50" s="205">
        <v>0</v>
      </c>
      <c r="K50" s="58">
        <v>0</v>
      </c>
      <c r="L50" s="58">
        <v>0</v>
      </c>
      <c r="M50" s="205">
        <v>40</v>
      </c>
      <c r="N50" s="205">
        <v>63</v>
      </c>
      <c r="O50" s="205">
        <v>72.239999999999995</v>
      </c>
    </row>
    <row r="51" spans="1:15" s="60" customFormat="1" ht="15.75" x14ac:dyDescent="0.2">
      <c r="A51" s="184"/>
      <c r="B51" s="260" t="s">
        <v>147</v>
      </c>
      <c r="C51" s="59">
        <f t="shared" si="3"/>
        <v>249.161</v>
      </c>
      <c r="D51" s="201">
        <v>63.941000000000003</v>
      </c>
      <c r="E51" s="201">
        <v>55.83</v>
      </c>
      <c r="F51" s="207">
        <v>9.173</v>
      </c>
      <c r="G51" s="205">
        <v>0</v>
      </c>
      <c r="H51" s="201">
        <f>20.227+40.3</f>
        <v>60.527000000000001</v>
      </c>
      <c r="I51" s="205">
        <v>0</v>
      </c>
      <c r="J51" s="205">
        <v>0</v>
      </c>
      <c r="K51" s="58">
        <v>0</v>
      </c>
      <c r="L51" s="58">
        <v>0</v>
      </c>
      <c r="M51" s="205">
        <v>10.49</v>
      </c>
      <c r="N51" s="205">
        <v>19.2</v>
      </c>
      <c r="O51" s="205">
        <v>30</v>
      </c>
    </row>
    <row r="52" spans="1:15" s="60" customFormat="1" ht="15.75" x14ac:dyDescent="0.2">
      <c r="A52" s="184"/>
      <c r="B52" s="260" t="s">
        <v>148</v>
      </c>
      <c r="C52" s="59">
        <f t="shared" si="3"/>
        <v>482.60199999999998</v>
      </c>
      <c r="D52" s="201">
        <v>115.241</v>
      </c>
      <c r="E52" s="201">
        <v>95.191000000000003</v>
      </c>
      <c r="F52" s="207">
        <v>14.536</v>
      </c>
      <c r="G52" s="205">
        <v>0</v>
      </c>
      <c r="H52" s="201">
        <f>25.946+66.098</f>
        <v>92.043999999999997</v>
      </c>
      <c r="I52" s="205">
        <v>0</v>
      </c>
      <c r="J52" s="205">
        <v>0</v>
      </c>
      <c r="K52" s="58">
        <v>0</v>
      </c>
      <c r="L52" s="58">
        <v>0</v>
      </c>
      <c r="M52" s="205">
        <v>31.7</v>
      </c>
      <c r="N52" s="205">
        <v>41.41</v>
      </c>
      <c r="O52" s="205">
        <v>92.48</v>
      </c>
    </row>
    <row r="53" spans="1:15" s="60" customFormat="1" ht="15.75" x14ac:dyDescent="0.2">
      <c r="A53" s="184"/>
      <c r="B53" s="260" t="s">
        <v>143</v>
      </c>
      <c r="C53" s="59">
        <f t="shared" si="3"/>
        <v>145.45699999999999</v>
      </c>
      <c r="D53" s="201">
        <v>32.384</v>
      </c>
      <c r="E53" s="201">
        <v>25.58</v>
      </c>
      <c r="F53" s="207">
        <v>16.172000000000001</v>
      </c>
      <c r="G53" s="205">
        <v>0</v>
      </c>
      <c r="H53" s="201">
        <v>11.321</v>
      </c>
      <c r="I53" s="205">
        <v>0</v>
      </c>
      <c r="J53" s="205">
        <v>0</v>
      </c>
      <c r="K53" s="58">
        <v>0</v>
      </c>
      <c r="L53" s="58">
        <v>0</v>
      </c>
      <c r="M53" s="205">
        <v>16</v>
      </c>
      <c r="N53" s="205">
        <v>18.5</v>
      </c>
      <c r="O53" s="205">
        <v>25.5</v>
      </c>
    </row>
    <row r="54" spans="1:15" s="60" customFormat="1" ht="15.75" x14ac:dyDescent="0.2">
      <c r="A54" s="184"/>
      <c r="B54" s="260" t="s">
        <v>149</v>
      </c>
      <c r="C54" s="59">
        <f t="shared" si="3"/>
        <v>240.32400000000001</v>
      </c>
      <c r="D54" s="201">
        <v>49.326999999999998</v>
      </c>
      <c r="E54" s="201">
        <v>40.758000000000003</v>
      </c>
      <c r="F54" s="207">
        <v>24.33</v>
      </c>
      <c r="G54" s="205">
        <v>0</v>
      </c>
      <c r="H54" s="201">
        <v>20.629000000000001</v>
      </c>
      <c r="I54" s="205">
        <v>0</v>
      </c>
      <c r="J54" s="205">
        <v>0</v>
      </c>
      <c r="K54" s="58">
        <v>0</v>
      </c>
      <c r="L54" s="58">
        <v>0</v>
      </c>
      <c r="M54" s="205">
        <v>20</v>
      </c>
      <c r="N54" s="205">
        <v>37.770000000000003</v>
      </c>
      <c r="O54" s="205">
        <v>47.51</v>
      </c>
    </row>
    <row r="55" spans="1:15" s="60" customFormat="1" ht="15.75" x14ac:dyDescent="0.2">
      <c r="A55" s="184"/>
      <c r="B55" s="260" t="s">
        <v>153</v>
      </c>
      <c r="C55" s="59">
        <f t="shared" si="3"/>
        <v>156.48599999999999</v>
      </c>
      <c r="D55" s="201">
        <v>27.9</v>
      </c>
      <c r="E55" s="201">
        <v>20.51</v>
      </c>
      <c r="F55" s="207">
        <v>7.4740000000000002</v>
      </c>
      <c r="G55" s="205">
        <v>0</v>
      </c>
      <c r="H55" s="201">
        <v>8.4420000000000002</v>
      </c>
      <c r="I55" s="205">
        <v>0</v>
      </c>
      <c r="J55" s="205">
        <v>0</v>
      </c>
      <c r="K55" s="58">
        <v>0</v>
      </c>
      <c r="L55" s="58">
        <v>0</v>
      </c>
      <c r="M55" s="205">
        <v>20</v>
      </c>
      <c r="N55" s="205">
        <v>35</v>
      </c>
      <c r="O55" s="205">
        <v>37.159999999999997</v>
      </c>
    </row>
    <row r="56" spans="1:15" s="60" customFormat="1" ht="21" customHeight="1" x14ac:dyDescent="0.2">
      <c r="A56" s="184"/>
      <c r="B56" s="260" t="s">
        <v>221</v>
      </c>
      <c r="C56" s="59">
        <f t="shared" si="3"/>
        <v>337.98400000000004</v>
      </c>
      <c r="D56" s="206">
        <v>80.200999999999993</v>
      </c>
      <c r="E56" s="201">
        <v>29.794</v>
      </c>
      <c r="F56" s="207">
        <v>62.494</v>
      </c>
      <c r="G56" s="205">
        <v>0</v>
      </c>
      <c r="H56" s="201">
        <v>19.045000000000002</v>
      </c>
      <c r="I56" s="205">
        <v>0</v>
      </c>
      <c r="J56" s="205">
        <v>0</v>
      </c>
      <c r="K56" s="58">
        <v>0</v>
      </c>
      <c r="L56" s="58">
        <v>0</v>
      </c>
      <c r="M56" s="205">
        <v>23.42</v>
      </c>
      <c r="N56" s="205">
        <v>56.06</v>
      </c>
      <c r="O56" s="205">
        <v>66.97</v>
      </c>
    </row>
    <row r="57" spans="1:15" s="60" customFormat="1" ht="21.75" customHeight="1" x14ac:dyDescent="0.2">
      <c r="A57" s="184"/>
      <c r="B57" s="260" t="s">
        <v>222</v>
      </c>
      <c r="C57" s="59">
        <f t="shared" si="3"/>
        <v>200.83499999999998</v>
      </c>
      <c r="D57" s="206">
        <v>6.5579999999999998</v>
      </c>
      <c r="E57" s="201">
        <v>56.902999999999999</v>
      </c>
      <c r="F57" s="207">
        <v>36.055999999999997</v>
      </c>
      <c r="G57" s="205">
        <v>0</v>
      </c>
      <c r="H57" s="201">
        <v>10.988</v>
      </c>
      <c r="I57" s="205">
        <v>0</v>
      </c>
      <c r="J57" s="205">
        <v>0</v>
      </c>
      <c r="K57" s="58">
        <v>0</v>
      </c>
      <c r="L57" s="58">
        <v>0</v>
      </c>
      <c r="M57" s="205">
        <v>15.47</v>
      </c>
      <c r="N57" s="205">
        <v>34.29</v>
      </c>
      <c r="O57" s="205">
        <v>40.57</v>
      </c>
    </row>
    <row r="58" spans="1:15" s="60" customFormat="1" ht="19.5" customHeight="1" x14ac:dyDescent="0.2">
      <c r="A58" s="184"/>
      <c r="B58" s="260" t="s">
        <v>156</v>
      </c>
      <c r="C58" s="59">
        <f t="shared" si="3"/>
        <v>233.006</v>
      </c>
      <c r="D58" s="206">
        <v>10.199</v>
      </c>
      <c r="E58" s="201">
        <v>62.738999999999997</v>
      </c>
      <c r="F58" s="207">
        <v>41.44</v>
      </c>
      <c r="G58" s="205">
        <v>0</v>
      </c>
      <c r="H58" s="201">
        <v>16.628</v>
      </c>
      <c r="I58" s="205">
        <v>0</v>
      </c>
      <c r="J58" s="205">
        <v>0</v>
      </c>
      <c r="K58" s="58">
        <v>0</v>
      </c>
      <c r="L58" s="58">
        <v>0</v>
      </c>
      <c r="M58" s="205">
        <v>17.46</v>
      </c>
      <c r="N58" s="205">
        <v>38.72</v>
      </c>
      <c r="O58" s="205">
        <v>45.82</v>
      </c>
    </row>
    <row r="59" spans="1:15" s="60" customFormat="1" ht="17.25" customHeight="1" x14ac:dyDescent="0.2">
      <c r="A59" s="184"/>
      <c r="B59" s="260" t="s">
        <v>159</v>
      </c>
      <c r="C59" s="59">
        <f t="shared" si="3"/>
        <v>138.304</v>
      </c>
      <c r="D59" s="206">
        <v>26.245000000000001</v>
      </c>
      <c r="E59" s="201">
        <v>22.036999999999999</v>
      </c>
      <c r="F59" s="207">
        <v>20.704999999999998</v>
      </c>
      <c r="G59" s="205">
        <v>0</v>
      </c>
      <c r="H59" s="201">
        <f>2.607+8.4</f>
        <v>11.007000000000001</v>
      </c>
      <c r="I59" s="205">
        <v>0</v>
      </c>
      <c r="J59" s="205">
        <v>0</v>
      </c>
      <c r="K59" s="58">
        <v>0</v>
      </c>
      <c r="L59" s="58">
        <v>0</v>
      </c>
      <c r="M59" s="205">
        <v>9.81</v>
      </c>
      <c r="N59" s="205">
        <v>21.61</v>
      </c>
      <c r="O59" s="205">
        <v>26.89</v>
      </c>
    </row>
    <row r="60" spans="1:15" s="60" customFormat="1" ht="18" customHeight="1" x14ac:dyDescent="0.2">
      <c r="A60" s="184"/>
      <c r="B60" s="260" t="s">
        <v>160</v>
      </c>
      <c r="C60" s="59">
        <f t="shared" si="3"/>
        <v>172.83100000000002</v>
      </c>
      <c r="D60" s="206">
        <v>32.109000000000002</v>
      </c>
      <c r="E60" s="201">
        <v>26.869</v>
      </c>
      <c r="F60" s="207">
        <v>25.285</v>
      </c>
      <c r="G60" s="205">
        <v>0</v>
      </c>
      <c r="H60" s="201">
        <v>14.978</v>
      </c>
      <c r="I60" s="205">
        <v>0</v>
      </c>
      <c r="J60" s="205">
        <v>0</v>
      </c>
      <c r="K60" s="58">
        <v>0</v>
      </c>
      <c r="L60" s="58">
        <v>0</v>
      </c>
      <c r="M60" s="205">
        <v>12.58</v>
      </c>
      <c r="N60" s="205">
        <v>25.83</v>
      </c>
      <c r="O60" s="205">
        <v>35.18</v>
      </c>
    </row>
    <row r="61" spans="1:15" s="60" customFormat="1" ht="18" customHeight="1" x14ac:dyDescent="0.2">
      <c r="A61" s="184"/>
      <c r="B61" s="260" t="s">
        <v>161</v>
      </c>
      <c r="C61" s="59">
        <f t="shared" si="3"/>
        <v>171.63</v>
      </c>
      <c r="D61" s="206">
        <v>9.3160000000000007</v>
      </c>
      <c r="E61" s="201">
        <v>44.338000000000001</v>
      </c>
      <c r="F61" s="207">
        <v>30.484000000000002</v>
      </c>
      <c r="G61" s="205">
        <v>0</v>
      </c>
      <c r="H61" s="201">
        <v>12.231999999999999</v>
      </c>
      <c r="I61" s="205">
        <v>0</v>
      </c>
      <c r="J61" s="205">
        <v>0</v>
      </c>
      <c r="K61" s="58">
        <v>0</v>
      </c>
      <c r="L61" s="58">
        <v>0</v>
      </c>
      <c r="M61" s="205">
        <v>17.829999999999998</v>
      </c>
      <c r="N61" s="205">
        <v>26.3</v>
      </c>
      <c r="O61" s="205">
        <v>31.13</v>
      </c>
    </row>
    <row r="62" spans="1:15" s="60" customFormat="1" ht="19.5" customHeight="1" x14ac:dyDescent="0.2">
      <c r="A62" s="184"/>
      <c r="B62" s="260" t="s">
        <v>162</v>
      </c>
      <c r="C62" s="59">
        <f t="shared" si="3"/>
        <v>177.43599999999998</v>
      </c>
      <c r="D62" s="206">
        <v>30.007999999999999</v>
      </c>
      <c r="E62" s="201">
        <v>25.198</v>
      </c>
      <c r="F62" s="207">
        <v>31.366</v>
      </c>
      <c r="G62" s="205">
        <v>0</v>
      </c>
      <c r="H62" s="201">
        <v>13.064</v>
      </c>
      <c r="I62" s="205">
        <v>0</v>
      </c>
      <c r="J62" s="205">
        <v>0</v>
      </c>
      <c r="K62" s="58">
        <v>0</v>
      </c>
      <c r="L62" s="58">
        <v>0</v>
      </c>
      <c r="M62" s="205">
        <v>14.59</v>
      </c>
      <c r="N62" s="205">
        <v>28.88</v>
      </c>
      <c r="O62" s="205">
        <v>34.33</v>
      </c>
    </row>
    <row r="63" spans="1:15" s="60" customFormat="1" ht="21" customHeight="1" x14ac:dyDescent="0.2">
      <c r="A63" s="184"/>
      <c r="B63" s="260" t="s">
        <v>163</v>
      </c>
      <c r="C63" s="59">
        <f t="shared" si="3"/>
        <v>100.91399999999999</v>
      </c>
      <c r="D63" s="206">
        <v>14.629</v>
      </c>
      <c r="E63" s="201">
        <v>16.515999999999998</v>
      </c>
      <c r="F63" s="207">
        <v>17.757999999999999</v>
      </c>
      <c r="G63" s="205">
        <v>0</v>
      </c>
      <c r="H63" s="201">
        <v>6.681</v>
      </c>
      <c r="I63" s="205">
        <v>0</v>
      </c>
      <c r="J63" s="205">
        <v>0</v>
      </c>
      <c r="K63" s="58">
        <v>0</v>
      </c>
      <c r="L63" s="58">
        <v>0</v>
      </c>
      <c r="M63" s="205">
        <v>7.77</v>
      </c>
      <c r="N63" s="205">
        <v>17.059999999999999</v>
      </c>
      <c r="O63" s="205">
        <v>20.5</v>
      </c>
    </row>
    <row r="64" spans="1:15" s="60" customFormat="1" ht="21.75" customHeight="1" x14ac:dyDescent="0.2">
      <c r="A64" s="184"/>
      <c r="B64" s="260" t="s">
        <v>165</v>
      </c>
      <c r="C64" s="59">
        <f t="shared" si="3"/>
        <v>215.92900000000003</v>
      </c>
      <c r="D64" s="206">
        <v>40.43</v>
      </c>
      <c r="E64" s="201">
        <v>33.822000000000003</v>
      </c>
      <c r="F64" s="207">
        <v>32.073</v>
      </c>
      <c r="G64" s="205">
        <v>0</v>
      </c>
      <c r="H64" s="201">
        <f>11.7+4.824</f>
        <v>16.524000000000001</v>
      </c>
      <c r="I64" s="205">
        <v>0</v>
      </c>
      <c r="J64" s="205">
        <v>0</v>
      </c>
      <c r="K64" s="58">
        <v>0</v>
      </c>
      <c r="L64" s="58">
        <v>0</v>
      </c>
      <c r="M64" s="205">
        <v>13.94</v>
      </c>
      <c r="N64" s="205">
        <v>35.619999999999997</v>
      </c>
      <c r="O64" s="205">
        <v>43.52</v>
      </c>
    </row>
    <row r="65" spans="1:15" s="60" customFormat="1" ht="21.75" customHeight="1" x14ac:dyDescent="0.2">
      <c r="A65" s="184"/>
      <c r="B65" s="260" t="s">
        <v>172</v>
      </c>
      <c r="C65" s="59">
        <f t="shared" si="3"/>
        <v>535.85</v>
      </c>
      <c r="D65" s="206">
        <v>79.03</v>
      </c>
      <c r="E65" s="201">
        <v>78.08</v>
      </c>
      <c r="F65" s="207">
        <v>74.78</v>
      </c>
      <c r="G65" s="205">
        <v>0</v>
      </c>
      <c r="H65" s="201">
        <v>38.96</v>
      </c>
      <c r="I65" s="205">
        <v>0</v>
      </c>
      <c r="J65" s="205">
        <v>0</v>
      </c>
      <c r="K65" s="58">
        <v>0</v>
      </c>
      <c r="L65" s="58">
        <v>0</v>
      </c>
      <c r="M65" s="205">
        <v>60</v>
      </c>
      <c r="N65" s="205">
        <v>90</v>
      </c>
      <c r="O65" s="205">
        <v>115</v>
      </c>
    </row>
    <row r="66" spans="1:15" s="60" customFormat="1" ht="18" customHeight="1" x14ac:dyDescent="0.2">
      <c r="A66" s="184"/>
      <c r="B66" s="260" t="s">
        <v>174</v>
      </c>
      <c r="C66" s="59">
        <f t="shared" si="3"/>
        <v>156.62200000000001</v>
      </c>
      <c r="D66" s="206">
        <v>29.651</v>
      </c>
      <c r="E66" s="201">
        <v>24.635000000000002</v>
      </c>
      <c r="F66" s="207">
        <v>23.762</v>
      </c>
      <c r="G66" s="205">
        <v>0</v>
      </c>
      <c r="H66" s="201">
        <f>7+4.534</f>
        <v>11.533999999999999</v>
      </c>
      <c r="I66" s="205">
        <v>0</v>
      </c>
      <c r="J66" s="205">
        <v>0</v>
      </c>
      <c r="K66" s="58">
        <v>0</v>
      </c>
      <c r="L66" s="58">
        <v>0</v>
      </c>
      <c r="M66" s="205">
        <v>10.65</v>
      </c>
      <c r="N66" s="205">
        <v>25.17</v>
      </c>
      <c r="O66" s="205">
        <v>31.22</v>
      </c>
    </row>
    <row r="67" spans="1:15" s="60" customFormat="1" ht="18" customHeight="1" x14ac:dyDescent="0.2">
      <c r="A67" s="184"/>
      <c r="B67" s="260" t="s">
        <v>175</v>
      </c>
      <c r="C67" s="59">
        <f t="shared" si="3"/>
        <v>161.976</v>
      </c>
      <c r="D67" s="206">
        <v>19.856999999999999</v>
      </c>
      <c r="E67" s="201">
        <v>28.448</v>
      </c>
      <c r="F67" s="207">
        <v>27.193999999999999</v>
      </c>
      <c r="G67" s="205">
        <v>0</v>
      </c>
      <c r="H67" s="201">
        <v>10.067</v>
      </c>
      <c r="I67" s="205">
        <v>0</v>
      </c>
      <c r="J67" s="205">
        <v>0</v>
      </c>
      <c r="K67" s="58">
        <v>0</v>
      </c>
      <c r="L67" s="58">
        <v>0</v>
      </c>
      <c r="M67" s="205">
        <v>11.03</v>
      </c>
      <c r="N67" s="205">
        <v>29.58</v>
      </c>
      <c r="O67" s="205">
        <v>35.799999999999997</v>
      </c>
    </row>
    <row r="68" spans="1:15" s="60" customFormat="1" ht="18" customHeight="1" x14ac:dyDescent="0.2">
      <c r="A68" s="184"/>
      <c r="B68" s="260" t="s">
        <v>176</v>
      </c>
      <c r="C68" s="59">
        <f t="shared" si="3"/>
        <v>105.614</v>
      </c>
      <c r="D68" s="206">
        <v>20.463000000000001</v>
      </c>
      <c r="E68" s="201">
        <v>17.088999999999999</v>
      </c>
      <c r="F68" s="207">
        <v>16.276</v>
      </c>
      <c r="G68" s="205">
        <v>0</v>
      </c>
      <c r="H68" s="201">
        <v>5.9260000000000002</v>
      </c>
      <c r="I68" s="205">
        <v>0</v>
      </c>
      <c r="J68" s="205">
        <v>0</v>
      </c>
      <c r="K68" s="58">
        <v>0</v>
      </c>
      <c r="L68" s="58">
        <v>0</v>
      </c>
      <c r="M68" s="205">
        <v>6.45</v>
      </c>
      <c r="N68" s="205">
        <v>17.73</v>
      </c>
      <c r="O68" s="205">
        <v>21.68</v>
      </c>
    </row>
    <row r="69" spans="1:15" s="60" customFormat="1" ht="24" customHeight="1" x14ac:dyDescent="0.25">
      <c r="A69" s="184"/>
      <c r="B69" s="260" t="s">
        <v>184</v>
      </c>
      <c r="C69" s="59">
        <f t="shared" si="3"/>
        <v>184.79700000000003</v>
      </c>
      <c r="D69" s="206">
        <v>34.57</v>
      </c>
      <c r="E69" s="201">
        <v>28.957999999999998</v>
      </c>
      <c r="F69" s="207">
        <v>27.372</v>
      </c>
      <c r="G69" s="205">
        <v>0</v>
      </c>
      <c r="H69" s="201">
        <f>5.794+10.003</f>
        <v>15.797000000000001</v>
      </c>
      <c r="I69" s="205">
        <v>0</v>
      </c>
      <c r="J69" s="205">
        <v>0</v>
      </c>
      <c r="K69" s="103">
        <v>0</v>
      </c>
      <c r="L69" s="103">
        <v>0</v>
      </c>
      <c r="M69" s="205">
        <v>11.2</v>
      </c>
      <c r="N69" s="205">
        <v>30.2</v>
      </c>
      <c r="O69" s="205">
        <v>36.700000000000003</v>
      </c>
    </row>
    <row r="70" spans="1:15" s="60" customFormat="1" ht="21" customHeight="1" x14ac:dyDescent="0.2">
      <c r="A70" s="184"/>
      <c r="B70" s="260" t="s">
        <v>190</v>
      </c>
      <c r="C70" s="59">
        <f>SUM(D70:O70)</f>
        <v>227.89600000000002</v>
      </c>
      <c r="D70" s="206">
        <v>41.854999999999997</v>
      </c>
      <c r="E70" s="201">
        <v>35.054000000000002</v>
      </c>
      <c r="F70" s="207">
        <v>33.149000000000001</v>
      </c>
      <c r="G70" s="205">
        <v>0</v>
      </c>
      <c r="H70" s="201">
        <f>5.522+12.306</f>
        <v>17.827999999999999</v>
      </c>
      <c r="I70" s="205">
        <v>0</v>
      </c>
      <c r="J70" s="205">
        <v>0</v>
      </c>
      <c r="K70" s="58">
        <v>0</v>
      </c>
      <c r="L70" s="58">
        <v>0</v>
      </c>
      <c r="M70" s="205">
        <v>14.35</v>
      </c>
      <c r="N70" s="205">
        <v>38.67</v>
      </c>
      <c r="O70" s="205">
        <v>46.99</v>
      </c>
    </row>
    <row r="71" spans="1:15" s="60" customFormat="1" ht="21" customHeight="1" x14ac:dyDescent="0.2">
      <c r="A71" s="184"/>
      <c r="B71" s="260" t="s">
        <v>197</v>
      </c>
      <c r="C71" s="59">
        <f>SUM(D71:O71)</f>
        <v>145.72899999999998</v>
      </c>
      <c r="D71" s="206">
        <v>27.388999999999999</v>
      </c>
      <c r="E71" s="201">
        <v>22.914000000000001</v>
      </c>
      <c r="F71" s="207">
        <v>22.184000000000001</v>
      </c>
      <c r="G71" s="205">
        <v>0</v>
      </c>
      <c r="H71" s="201">
        <f>3.972+7.6</f>
        <v>11.571999999999999</v>
      </c>
      <c r="I71" s="205">
        <v>0</v>
      </c>
      <c r="J71" s="205">
        <v>0</v>
      </c>
      <c r="K71" s="58">
        <v>0</v>
      </c>
      <c r="L71" s="58">
        <v>0</v>
      </c>
      <c r="M71" s="205">
        <v>8.7899999999999991</v>
      </c>
      <c r="N71" s="205">
        <v>23.85</v>
      </c>
      <c r="O71" s="205">
        <v>29.03</v>
      </c>
    </row>
    <row r="72" spans="1:15" s="60" customFormat="1" ht="19.5" customHeight="1" x14ac:dyDescent="0.2">
      <c r="A72" s="184"/>
      <c r="B72" s="260" t="s">
        <v>201</v>
      </c>
      <c r="C72" s="59">
        <f t="shared" si="3"/>
        <v>167.65200000000002</v>
      </c>
      <c r="D72" s="206">
        <v>31.885999999999999</v>
      </c>
      <c r="E72" s="201">
        <v>26.59</v>
      </c>
      <c r="F72" s="207">
        <v>25.163</v>
      </c>
      <c r="G72" s="205">
        <v>0</v>
      </c>
      <c r="H72" s="201">
        <v>12.532999999999999</v>
      </c>
      <c r="I72" s="205">
        <v>0</v>
      </c>
      <c r="J72" s="205">
        <v>0</v>
      </c>
      <c r="K72" s="58">
        <v>0</v>
      </c>
      <c r="L72" s="58">
        <v>0</v>
      </c>
      <c r="M72" s="205">
        <v>10.25</v>
      </c>
      <c r="N72" s="205">
        <v>27.64</v>
      </c>
      <c r="O72" s="205">
        <v>33.590000000000003</v>
      </c>
    </row>
    <row r="73" spans="1:15" s="60" customFormat="1" ht="18" customHeight="1" x14ac:dyDescent="0.2">
      <c r="A73" s="184"/>
      <c r="B73" s="260" t="s">
        <v>202</v>
      </c>
      <c r="C73" s="59">
        <f t="shared" si="3"/>
        <v>206.98399999999998</v>
      </c>
      <c r="D73" s="206">
        <v>39.341000000000001</v>
      </c>
      <c r="E73" s="201">
        <v>32.844000000000001</v>
      </c>
      <c r="F73" s="207">
        <v>31.306000000000001</v>
      </c>
      <c r="G73" s="205">
        <v>0</v>
      </c>
      <c r="H73" s="201">
        <v>16.382999999999999</v>
      </c>
      <c r="I73" s="205">
        <v>0</v>
      </c>
      <c r="J73" s="205">
        <v>0</v>
      </c>
      <c r="K73" s="58">
        <v>0</v>
      </c>
      <c r="L73" s="58">
        <v>0</v>
      </c>
      <c r="M73" s="205">
        <v>12.76</v>
      </c>
      <c r="N73" s="205">
        <v>33.68</v>
      </c>
      <c r="O73" s="205">
        <v>40.67</v>
      </c>
    </row>
    <row r="74" spans="1:15" s="60" customFormat="1" ht="18" customHeight="1" x14ac:dyDescent="0.2">
      <c r="A74" s="184"/>
      <c r="B74" s="260" t="s">
        <v>205</v>
      </c>
      <c r="C74" s="59">
        <f t="shared" si="3"/>
        <v>175.06900000000002</v>
      </c>
      <c r="D74" s="206">
        <v>32.829000000000001</v>
      </c>
      <c r="E74" s="201">
        <v>27.565000000000001</v>
      </c>
      <c r="F74" s="207">
        <v>25.9</v>
      </c>
      <c r="G74" s="205">
        <v>0</v>
      </c>
      <c r="H74" s="201">
        <f>4.035+10.2</f>
        <v>14.234999999999999</v>
      </c>
      <c r="I74" s="205">
        <v>0</v>
      </c>
      <c r="J74" s="205">
        <v>0</v>
      </c>
      <c r="K74" s="58">
        <v>0</v>
      </c>
      <c r="L74" s="58">
        <v>0</v>
      </c>
      <c r="M74" s="205">
        <v>10.92</v>
      </c>
      <c r="N74" s="205">
        <v>28.82</v>
      </c>
      <c r="O74" s="205">
        <v>34.799999999999997</v>
      </c>
    </row>
    <row r="75" spans="1:15" s="60" customFormat="1" ht="19.5" customHeight="1" x14ac:dyDescent="0.2">
      <c r="A75" s="184"/>
      <c r="B75" s="48" t="s">
        <v>206</v>
      </c>
      <c r="C75" s="59">
        <f t="shared" si="3"/>
        <v>72.995999999999995</v>
      </c>
      <c r="D75" s="206">
        <v>14.147</v>
      </c>
      <c r="E75" s="206">
        <v>11.653</v>
      </c>
      <c r="F75" s="208">
        <v>11.478</v>
      </c>
      <c r="G75" s="205">
        <v>0</v>
      </c>
      <c r="H75" s="206">
        <v>5.1580000000000004</v>
      </c>
      <c r="I75" s="205">
        <v>0</v>
      </c>
      <c r="J75" s="205">
        <v>0</v>
      </c>
      <c r="K75" s="58">
        <v>0</v>
      </c>
      <c r="L75" s="58">
        <v>0</v>
      </c>
      <c r="M75" s="205">
        <v>4.8099999999999996</v>
      </c>
      <c r="N75" s="205">
        <v>10.84</v>
      </c>
      <c r="O75" s="205">
        <v>14.91</v>
      </c>
    </row>
    <row r="76" spans="1:15" s="60" customFormat="1" ht="19.5" customHeight="1" x14ac:dyDescent="0.2">
      <c r="A76" s="184"/>
      <c r="B76" s="48" t="s">
        <v>209</v>
      </c>
      <c r="C76" s="59">
        <f>SUM(D76:O76)</f>
        <v>38.900000000000006</v>
      </c>
      <c r="D76" s="206">
        <v>4.9260000000000002</v>
      </c>
      <c r="E76" s="206">
        <v>6.1440000000000001</v>
      </c>
      <c r="F76" s="208">
        <v>6.2690000000000001</v>
      </c>
      <c r="G76" s="205">
        <v>0</v>
      </c>
      <c r="H76" s="206">
        <v>2.331</v>
      </c>
      <c r="I76" s="205">
        <v>0</v>
      </c>
      <c r="J76" s="205">
        <v>0</v>
      </c>
      <c r="K76" s="58">
        <v>0</v>
      </c>
      <c r="L76" s="58">
        <v>0</v>
      </c>
      <c r="M76" s="205">
        <v>5</v>
      </c>
      <c r="N76" s="205">
        <v>8</v>
      </c>
      <c r="O76" s="205">
        <v>6.23</v>
      </c>
    </row>
    <row r="77" spans="1:15" s="60" customFormat="1" ht="42" customHeight="1" x14ac:dyDescent="0.2">
      <c r="A77" s="184"/>
      <c r="B77" s="48" t="s">
        <v>208</v>
      </c>
      <c r="C77" s="59">
        <f t="shared" si="3"/>
        <v>0</v>
      </c>
      <c r="D77" s="206">
        <v>0</v>
      </c>
      <c r="E77" s="206">
        <v>0</v>
      </c>
      <c r="F77" s="208">
        <v>0</v>
      </c>
      <c r="G77" s="205">
        <v>0</v>
      </c>
      <c r="H77" s="206">
        <v>0</v>
      </c>
      <c r="I77" s="205">
        <v>0</v>
      </c>
      <c r="J77" s="205">
        <v>0</v>
      </c>
      <c r="K77" s="58">
        <v>0</v>
      </c>
      <c r="L77" s="58">
        <v>0</v>
      </c>
      <c r="M77" s="205">
        <v>0</v>
      </c>
      <c r="N77" s="205">
        <v>0</v>
      </c>
      <c r="O77" s="205">
        <v>0</v>
      </c>
    </row>
    <row r="78" spans="1:15" s="60" customFormat="1" ht="15.75" x14ac:dyDescent="0.2">
      <c r="A78" s="184"/>
      <c r="B78" s="44" t="s">
        <v>212</v>
      </c>
      <c r="C78" s="59">
        <f t="shared" si="3"/>
        <v>91.644000000000005</v>
      </c>
      <c r="D78" s="206">
        <v>20.57</v>
      </c>
      <c r="E78" s="206">
        <v>16.943999999999999</v>
      </c>
      <c r="F78" s="208">
        <v>6.2690000000000001</v>
      </c>
      <c r="G78" s="205">
        <v>0</v>
      </c>
      <c r="H78" s="206">
        <v>2.331</v>
      </c>
      <c r="I78" s="205">
        <v>0</v>
      </c>
      <c r="J78" s="205">
        <v>0</v>
      </c>
      <c r="K78" s="58">
        <v>0</v>
      </c>
      <c r="L78" s="58">
        <v>0</v>
      </c>
      <c r="M78" s="205">
        <v>10</v>
      </c>
      <c r="N78" s="205">
        <v>15.5</v>
      </c>
      <c r="O78" s="205">
        <v>20.03</v>
      </c>
    </row>
    <row r="79" spans="1:15" s="60" customFormat="1" ht="15.75" x14ac:dyDescent="0.2">
      <c r="A79" s="184"/>
      <c r="B79" s="48" t="s">
        <v>207</v>
      </c>
      <c r="C79" s="59">
        <f t="shared" si="3"/>
        <v>76.120999999999995</v>
      </c>
      <c r="D79" s="206">
        <v>14.688000000000001</v>
      </c>
      <c r="E79" s="206">
        <v>11.901</v>
      </c>
      <c r="F79" s="208">
        <v>12.23</v>
      </c>
      <c r="G79" s="205">
        <v>0</v>
      </c>
      <c r="H79" s="206">
        <v>4.702</v>
      </c>
      <c r="I79" s="205">
        <v>0</v>
      </c>
      <c r="J79" s="205">
        <v>0</v>
      </c>
      <c r="K79" s="58">
        <v>0</v>
      </c>
      <c r="L79" s="58">
        <v>0</v>
      </c>
      <c r="M79" s="205">
        <v>5.26</v>
      </c>
      <c r="N79" s="205">
        <v>10.87</v>
      </c>
      <c r="O79" s="205">
        <v>16.47</v>
      </c>
    </row>
    <row r="80" spans="1:15" s="60" customFormat="1" ht="15.75" x14ac:dyDescent="0.2">
      <c r="A80" s="184"/>
      <c r="B80" s="44" t="s">
        <v>43</v>
      </c>
      <c r="C80" s="59">
        <f t="shared" si="3"/>
        <v>32.641000000000005</v>
      </c>
      <c r="D80" s="206">
        <v>4.6630000000000003</v>
      </c>
      <c r="E80" s="206">
        <v>4.6630000000000003</v>
      </c>
      <c r="F80" s="208">
        <v>4.6630000000000003</v>
      </c>
      <c r="G80" s="205">
        <v>0</v>
      </c>
      <c r="H80" s="206">
        <v>4.6630000000000003</v>
      </c>
      <c r="I80" s="205">
        <v>0</v>
      </c>
      <c r="J80" s="205">
        <v>0</v>
      </c>
      <c r="K80" s="58">
        <v>0</v>
      </c>
      <c r="L80" s="58">
        <v>0</v>
      </c>
      <c r="M80" s="205">
        <v>4.6630000000000003</v>
      </c>
      <c r="N80" s="205">
        <v>4.6630000000000003</v>
      </c>
      <c r="O80" s="205">
        <v>4.6630000000000003</v>
      </c>
    </row>
    <row r="81" spans="1:17" s="60" customFormat="1" ht="15.75" x14ac:dyDescent="0.2">
      <c r="A81" s="185"/>
      <c r="B81" s="44" t="s">
        <v>25</v>
      </c>
      <c r="C81" s="66">
        <f t="shared" si="3"/>
        <v>7.6270000000000007</v>
      </c>
      <c r="D81" s="58">
        <v>1.901</v>
      </c>
      <c r="E81" s="58">
        <v>0.85499999999999998</v>
      </c>
      <c r="F81" s="58">
        <v>1.171</v>
      </c>
      <c r="G81" s="58">
        <v>0.16</v>
      </c>
      <c r="H81" s="65">
        <v>0</v>
      </c>
      <c r="I81" s="58">
        <f t="shared" ref="I81:O83" si="4">SUM(I82:I86)</f>
        <v>0</v>
      </c>
      <c r="J81" s="58">
        <f t="shared" si="4"/>
        <v>0</v>
      </c>
      <c r="K81" s="58">
        <f>SUM(K82:K86)</f>
        <v>0</v>
      </c>
      <c r="L81" s="58">
        <f>SUM(L82:L86)</f>
        <v>0</v>
      </c>
      <c r="M81" s="58">
        <v>0.48</v>
      </c>
      <c r="N81" s="58">
        <v>1.31</v>
      </c>
      <c r="O81" s="58">
        <v>1.75</v>
      </c>
      <c r="Q81" s="45"/>
    </row>
    <row r="82" spans="1:17" s="60" customFormat="1" ht="15.75" x14ac:dyDescent="0.2">
      <c r="A82" s="185"/>
      <c r="B82" s="48" t="s">
        <v>24</v>
      </c>
      <c r="C82" s="59">
        <f>SUM(D82:O82)</f>
        <v>321.04899999999998</v>
      </c>
      <c r="D82" s="58">
        <v>64.373000000000005</v>
      </c>
      <c r="E82" s="58">
        <v>51.823</v>
      </c>
      <c r="F82" s="58">
        <v>63.482999999999997</v>
      </c>
      <c r="G82" s="58">
        <v>15.55</v>
      </c>
      <c r="H82" s="58">
        <f t="shared" ref="H82:L82" si="5">H24</f>
        <v>0</v>
      </c>
      <c r="I82" s="58">
        <f t="shared" si="5"/>
        <v>0</v>
      </c>
      <c r="J82" s="58">
        <f t="shared" si="5"/>
        <v>0</v>
      </c>
      <c r="K82" s="58">
        <f t="shared" si="5"/>
        <v>0</v>
      </c>
      <c r="L82" s="58">
        <f t="shared" si="5"/>
        <v>0</v>
      </c>
      <c r="M82" s="58">
        <v>5.82</v>
      </c>
      <c r="N82" s="58">
        <v>50</v>
      </c>
      <c r="O82" s="58">
        <v>70</v>
      </c>
      <c r="P82" s="67"/>
    </row>
    <row r="83" spans="1:17" s="60" customFormat="1" ht="15.75" x14ac:dyDescent="0.2">
      <c r="A83" s="46"/>
      <c r="B83" s="44" t="s">
        <v>84</v>
      </c>
      <c r="C83" s="58">
        <f>SUM(C84:C88)</f>
        <v>14391.539000000001</v>
      </c>
      <c r="D83" s="58">
        <f>SUM(D84:D88)</f>
        <v>2831.6860000000001</v>
      </c>
      <c r="E83" s="58">
        <f>SUM(E84:E88)</f>
        <v>2397.1459999999997</v>
      </c>
      <c r="F83" s="58">
        <f>SUM(F84:F88)</f>
        <v>1791.4980000000005</v>
      </c>
      <c r="G83" s="58">
        <f>SUM(G84:G88)</f>
        <v>60.317999999999998</v>
      </c>
      <c r="H83" s="58">
        <f t="shared" ref="H83:L83" si="6">H27</f>
        <v>0</v>
      </c>
      <c r="I83" s="58">
        <f t="shared" si="6"/>
        <v>0</v>
      </c>
      <c r="J83" s="58">
        <f t="shared" si="6"/>
        <v>0</v>
      </c>
      <c r="K83" s="58">
        <f t="shared" si="6"/>
        <v>0</v>
      </c>
      <c r="L83" s="58">
        <f t="shared" si="6"/>
        <v>0</v>
      </c>
      <c r="M83" s="58">
        <f>SUM(M84:M88)</f>
        <v>1005.2810000000002</v>
      </c>
      <c r="N83" s="58">
        <f>SUM(N84:N88)</f>
        <v>2246.538</v>
      </c>
      <c r="O83" s="58">
        <f t="shared" si="4"/>
        <v>2864.7460000000005</v>
      </c>
      <c r="P83" s="45"/>
    </row>
    <row r="84" spans="1:17" s="60" customFormat="1" ht="15.75" x14ac:dyDescent="0.2">
      <c r="A84" s="46">
        <v>1</v>
      </c>
      <c r="B84" s="44" t="s">
        <v>33</v>
      </c>
      <c r="C84" s="58">
        <f t="shared" ref="C84:O84" si="7">C24</f>
        <v>23.386999999999993</v>
      </c>
      <c r="D84" s="58">
        <f t="shared" si="7"/>
        <v>7.4050000000000002</v>
      </c>
      <c r="E84" s="58">
        <f t="shared" si="7"/>
        <v>2.883</v>
      </c>
      <c r="F84" s="58">
        <f t="shared" si="7"/>
        <v>4.306</v>
      </c>
      <c r="G84" s="58">
        <f t="shared" si="7"/>
        <v>1.1480000000000001</v>
      </c>
      <c r="H84" s="58">
        <f t="shared" si="7"/>
        <v>0</v>
      </c>
      <c r="I84" s="58">
        <f t="shared" si="7"/>
        <v>0</v>
      </c>
      <c r="J84" s="58">
        <f t="shared" si="7"/>
        <v>0</v>
      </c>
      <c r="K84" s="58">
        <f t="shared" si="7"/>
        <v>0</v>
      </c>
      <c r="L84" s="58">
        <f t="shared" si="7"/>
        <v>0</v>
      </c>
      <c r="M84" s="58">
        <f t="shared" si="7"/>
        <v>0.64500000000000002</v>
      </c>
      <c r="N84" s="58">
        <f t="shared" si="7"/>
        <v>1.8</v>
      </c>
      <c r="O84" s="58">
        <f t="shared" si="7"/>
        <v>5.2</v>
      </c>
    </row>
    <row r="85" spans="1:17" s="60" customFormat="1" ht="15.75" x14ac:dyDescent="0.2">
      <c r="A85" s="46">
        <v>2</v>
      </c>
      <c r="B85" s="48" t="s">
        <v>27</v>
      </c>
      <c r="C85" s="58">
        <f>C27</f>
        <v>847.97899999999993</v>
      </c>
      <c r="D85" s="58">
        <f>D27</f>
        <v>167.10000000000002</v>
      </c>
      <c r="E85" s="58">
        <f>E27</f>
        <v>148.89999999999998</v>
      </c>
      <c r="F85" s="58">
        <f t="shared" ref="F85:O85" si="8">F27</f>
        <v>140.31799999999998</v>
      </c>
      <c r="G85" s="58">
        <f t="shared" si="8"/>
        <v>43.46</v>
      </c>
      <c r="H85" s="58">
        <f t="shared" si="8"/>
        <v>0</v>
      </c>
      <c r="I85" s="58">
        <f t="shared" si="8"/>
        <v>0</v>
      </c>
      <c r="J85" s="58">
        <f t="shared" ref="J85" si="9">J25</f>
        <v>0</v>
      </c>
      <c r="K85" s="58">
        <f t="shared" si="8"/>
        <v>0</v>
      </c>
      <c r="L85" s="58">
        <f t="shared" si="8"/>
        <v>0</v>
      </c>
      <c r="M85" s="58">
        <f t="shared" si="8"/>
        <v>50.652999999999999</v>
      </c>
      <c r="N85" s="58">
        <f t="shared" si="8"/>
        <v>122.015</v>
      </c>
      <c r="O85" s="58">
        <f t="shared" si="8"/>
        <v>175.53300000000002</v>
      </c>
      <c r="P85" s="51"/>
    </row>
    <row r="86" spans="1:17" s="60" customFormat="1" ht="15.75" x14ac:dyDescent="0.2">
      <c r="A86" s="46">
        <v>3</v>
      </c>
      <c r="B86" s="44" t="s">
        <v>34</v>
      </c>
      <c r="C86" s="58">
        <f>C33</f>
        <v>13191.496999999999</v>
      </c>
      <c r="D86" s="58">
        <f>D33</f>
        <v>2590.9070000000002</v>
      </c>
      <c r="E86" s="58">
        <f t="shared" ref="E86:I86" si="10">E33</f>
        <v>2192.6849999999999</v>
      </c>
      <c r="F86" s="58">
        <f t="shared" si="10"/>
        <v>1582.2200000000005</v>
      </c>
      <c r="G86" s="58">
        <f t="shared" si="10"/>
        <v>0</v>
      </c>
      <c r="H86" s="58">
        <f t="shared" si="10"/>
        <v>1194.3259999999993</v>
      </c>
      <c r="I86" s="58">
        <f t="shared" si="10"/>
        <v>0</v>
      </c>
      <c r="J86" s="58">
        <f>J33</f>
        <v>0</v>
      </c>
      <c r="K86" s="58">
        <f>K33</f>
        <v>0</v>
      </c>
      <c r="L86" s="58">
        <f t="shared" ref="L86:O86" si="11">L33</f>
        <v>0</v>
      </c>
      <c r="M86" s="58">
        <f t="shared" si="11"/>
        <v>947.68300000000011</v>
      </c>
      <c r="N86" s="58">
        <f t="shared" si="11"/>
        <v>2071.413</v>
      </c>
      <c r="O86" s="58">
        <f t="shared" si="11"/>
        <v>2612.2630000000004</v>
      </c>
      <c r="P86" s="51"/>
    </row>
    <row r="87" spans="1:17" s="60" customFormat="1" ht="15.75" x14ac:dyDescent="0.2">
      <c r="A87" s="46">
        <v>4</v>
      </c>
      <c r="B87" s="44" t="s">
        <v>25</v>
      </c>
      <c r="C87" s="58">
        <f>C81</f>
        <v>7.6270000000000007</v>
      </c>
      <c r="D87" s="58">
        <f>D81</f>
        <v>1.901</v>
      </c>
      <c r="E87" s="58">
        <f t="shared" ref="E87:F87" si="12">E81</f>
        <v>0.85499999999999998</v>
      </c>
      <c r="F87" s="58">
        <f t="shared" si="12"/>
        <v>1.171</v>
      </c>
      <c r="G87" s="58">
        <f t="shared" ref="G87:N88" si="13">G81</f>
        <v>0.16</v>
      </c>
      <c r="H87" s="58">
        <f t="shared" si="13"/>
        <v>0</v>
      </c>
      <c r="I87" s="58">
        <f t="shared" si="13"/>
        <v>0</v>
      </c>
      <c r="J87" s="58">
        <f t="shared" ref="J87" si="14">J27</f>
        <v>0</v>
      </c>
      <c r="K87" s="58">
        <f t="shared" si="13"/>
        <v>0</v>
      </c>
      <c r="L87" s="58">
        <f t="shared" si="13"/>
        <v>0</v>
      </c>
      <c r="M87" s="58">
        <f t="shared" si="13"/>
        <v>0.48</v>
      </c>
      <c r="N87" s="58">
        <f t="shared" si="13"/>
        <v>1.31</v>
      </c>
      <c r="O87" s="58">
        <f>O81</f>
        <v>1.75</v>
      </c>
      <c r="P87" s="51"/>
    </row>
    <row r="88" spans="1:17" s="60" customFormat="1" ht="16.5" customHeight="1" x14ac:dyDescent="0.3">
      <c r="A88" s="46">
        <v>5</v>
      </c>
      <c r="B88" s="44" t="s">
        <v>24</v>
      </c>
      <c r="C88" s="58">
        <f>C82</f>
        <v>321.04899999999998</v>
      </c>
      <c r="D88" s="58">
        <f>D82</f>
        <v>64.373000000000005</v>
      </c>
      <c r="E88" s="58">
        <f t="shared" ref="E88:F88" si="15">E82</f>
        <v>51.823</v>
      </c>
      <c r="F88" s="58">
        <f t="shared" si="15"/>
        <v>63.482999999999997</v>
      </c>
      <c r="G88" s="58">
        <f t="shared" ref="G88:N88" si="16">G82</f>
        <v>15.55</v>
      </c>
      <c r="H88" s="58">
        <f t="shared" si="16"/>
        <v>0</v>
      </c>
      <c r="I88" s="58">
        <f t="shared" si="13"/>
        <v>0</v>
      </c>
      <c r="J88" s="58">
        <f t="shared" si="16"/>
        <v>0</v>
      </c>
      <c r="K88" s="58">
        <f t="shared" si="16"/>
        <v>0</v>
      </c>
      <c r="L88" s="58">
        <f t="shared" si="16"/>
        <v>0</v>
      </c>
      <c r="M88" s="58">
        <f t="shared" si="16"/>
        <v>5.82</v>
      </c>
      <c r="N88" s="58">
        <f t="shared" si="16"/>
        <v>50</v>
      </c>
      <c r="O88" s="58">
        <f t="shared" ref="O88" si="17">O82</f>
        <v>70</v>
      </c>
      <c r="P88" s="43"/>
      <c r="Q88" s="45"/>
    </row>
    <row r="89" spans="1:17" s="60" customFormat="1" ht="21" customHeight="1" x14ac:dyDescent="0.35">
      <c r="A89" s="71"/>
      <c r="B89" s="76"/>
      <c r="C89" s="11"/>
      <c r="D89" s="162"/>
      <c r="E89" s="91"/>
      <c r="F89" s="91"/>
      <c r="G89" s="91"/>
      <c r="H89" s="91"/>
      <c r="I89" s="91"/>
      <c r="J89" s="91"/>
      <c r="K89" s="91"/>
      <c r="L89" s="91"/>
      <c r="M89" s="91"/>
      <c r="N89" s="106"/>
      <c r="O89" s="11"/>
      <c r="P89" s="43"/>
      <c r="Q89" s="45"/>
    </row>
    <row r="90" spans="1:17" s="4" customFormat="1" ht="21" customHeight="1" x14ac:dyDescent="0.3">
      <c r="A90" s="283" t="s">
        <v>269</v>
      </c>
      <c r="B90" s="283"/>
      <c r="C90" s="283"/>
      <c r="D90" s="277"/>
      <c r="E90" s="70"/>
      <c r="F90" s="40"/>
      <c r="G90" s="40"/>
      <c r="H90" s="40"/>
      <c r="I90" s="40"/>
      <c r="J90" s="40"/>
      <c r="K90" s="40"/>
      <c r="L90" s="281"/>
      <c r="M90" s="285"/>
      <c r="N90" s="285"/>
      <c r="O90" s="111"/>
    </row>
    <row r="91" spans="1:17" s="4" customFormat="1" ht="18.75" hidden="1" x14ac:dyDescent="0.3">
      <c r="A91" s="286" t="s">
        <v>53</v>
      </c>
      <c r="B91" s="286"/>
      <c r="C91" s="286"/>
      <c r="D91" s="277"/>
      <c r="E91" s="70"/>
      <c r="F91" s="40"/>
      <c r="G91" s="40"/>
      <c r="H91" s="40"/>
      <c r="I91" s="40"/>
      <c r="J91" s="40"/>
      <c r="K91" s="40"/>
      <c r="L91" s="40"/>
      <c r="M91" s="40"/>
      <c r="N91" s="281" t="s">
        <v>58</v>
      </c>
      <c r="O91" s="40"/>
    </row>
    <row r="92" spans="1:17" s="9" customFormat="1" ht="20.25" x14ac:dyDescent="0.3">
      <c r="A92" s="283" t="s">
        <v>270</v>
      </c>
      <c r="B92" s="283"/>
      <c r="C92" s="283"/>
      <c r="D92" s="277"/>
      <c r="E92" s="70"/>
      <c r="F92" s="40"/>
      <c r="G92" s="40"/>
      <c r="H92" s="40"/>
      <c r="I92" s="40"/>
      <c r="J92" s="40"/>
      <c r="K92" s="40"/>
      <c r="L92" s="281"/>
      <c r="M92" s="285"/>
      <c r="N92" s="285"/>
      <c r="O92" s="111"/>
      <c r="P92" s="87"/>
    </row>
    <row r="93" spans="1:17" ht="18.75" x14ac:dyDescent="0.3">
      <c r="A93" s="283" t="s">
        <v>53</v>
      </c>
      <c r="B93" s="283"/>
      <c r="C93" s="283"/>
      <c r="D93" s="277"/>
      <c r="E93" s="70"/>
      <c r="F93" s="40"/>
      <c r="G93" s="40"/>
      <c r="H93" s="40"/>
      <c r="I93" s="40"/>
      <c r="J93" s="40"/>
      <c r="K93" s="40"/>
      <c r="L93" s="40"/>
      <c r="M93" s="40"/>
      <c r="N93" s="281"/>
      <c r="O93" s="40"/>
    </row>
    <row r="94" spans="1:17" ht="18.75" x14ac:dyDescent="0.3">
      <c r="A94" s="277" t="s">
        <v>3</v>
      </c>
      <c r="B94" s="285"/>
      <c r="C94" s="277"/>
      <c r="D94" s="277"/>
      <c r="E94" s="70"/>
      <c r="F94" s="40"/>
      <c r="G94" s="40"/>
      <c r="H94" s="40"/>
      <c r="I94" s="40"/>
      <c r="J94" s="40"/>
      <c r="K94" s="40"/>
      <c r="L94" s="40"/>
      <c r="M94" s="40"/>
      <c r="N94" s="40"/>
      <c r="O94" s="282" t="s">
        <v>271</v>
      </c>
    </row>
    <row r="95" spans="1:17" ht="18.75" x14ac:dyDescent="0.3">
      <c r="A95" s="277"/>
      <c r="B95" s="285"/>
      <c r="C95" s="277"/>
      <c r="D95" s="277"/>
      <c r="E95" s="70"/>
      <c r="F95" s="40"/>
      <c r="G95" s="40"/>
      <c r="H95" s="40"/>
      <c r="I95" s="40"/>
      <c r="J95" s="40"/>
      <c r="K95" s="40"/>
      <c r="L95" s="40"/>
      <c r="M95" s="40"/>
      <c r="N95" s="40"/>
      <c r="O95" s="282"/>
    </row>
    <row r="96" spans="1:17" x14ac:dyDescent="0.2">
      <c r="A96" s="89"/>
      <c r="B96" s="89"/>
      <c r="C96" s="89"/>
      <c r="D96" s="12"/>
      <c r="E96" s="12"/>
    </row>
    <row r="97" spans="1:5" x14ac:dyDescent="0.2">
      <c r="A97" s="89"/>
      <c r="B97" s="89"/>
      <c r="C97" s="89"/>
      <c r="D97" s="12"/>
      <c r="E97" s="12"/>
    </row>
    <row r="98" spans="1:5" x14ac:dyDescent="0.2">
      <c r="A98" s="12"/>
      <c r="B98" s="12"/>
      <c r="C98" s="12"/>
      <c r="D98" s="12"/>
      <c r="E98" s="12"/>
    </row>
    <row r="99" spans="1:5" x14ac:dyDescent="0.2">
      <c r="A99" s="12"/>
      <c r="B99" s="12"/>
      <c r="C99" s="12"/>
    </row>
    <row r="100" spans="1:5" x14ac:dyDescent="0.2">
      <c r="A100" s="12"/>
      <c r="B100" s="12"/>
      <c r="C100" s="12"/>
    </row>
  </sheetData>
  <mergeCells count="22">
    <mergeCell ref="E19:G19"/>
    <mergeCell ref="K2:P2"/>
    <mergeCell ref="A21:O21"/>
    <mergeCell ref="D22:O22"/>
    <mergeCell ref="A20:O20"/>
    <mergeCell ref="B22:B23"/>
    <mergeCell ref="C22:C23"/>
    <mergeCell ref="A22:A23"/>
    <mergeCell ref="K15:P15"/>
    <mergeCell ref="K16:P16"/>
    <mergeCell ref="K17:P17"/>
    <mergeCell ref="K14:P14"/>
    <mergeCell ref="K1:P1"/>
    <mergeCell ref="K10:P10"/>
    <mergeCell ref="K11:P11"/>
    <mergeCell ref="K12:P12"/>
    <mergeCell ref="K13:P13"/>
    <mergeCell ref="K3:P3"/>
    <mergeCell ref="K4:P4"/>
    <mergeCell ref="K5:P5"/>
    <mergeCell ref="K7:P7"/>
    <mergeCell ref="K9:P9"/>
  </mergeCells>
  <pageMargins left="0.78740157480314965" right="0.78740157480314965" top="1.1811023622047245" bottom="0.39370078740157483" header="0" footer="0"/>
  <pageSetup paperSize="9" scale="64" fitToHeight="3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45"/>
  <sheetViews>
    <sheetView view="pageBreakPreview" zoomScale="60" zoomScaleNormal="100" zoomScalePageLayoutView="80" workbookViewId="0">
      <selection activeCell="F14" sqref="F14"/>
    </sheetView>
  </sheetViews>
  <sheetFormatPr defaultRowHeight="15" x14ac:dyDescent="0.25"/>
  <cols>
    <col min="1" max="1" width="4.85546875" customWidth="1"/>
    <col min="2" max="2" width="43" customWidth="1"/>
    <col min="3" max="3" width="10.140625" customWidth="1"/>
    <col min="4" max="4" width="8.42578125" customWidth="1"/>
    <col min="5" max="5" width="9.85546875" customWidth="1"/>
    <col min="6" max="6" width="7.85546875" customWidth="1"/>
    <col min="7" max="7" width="8.7109375" customWidth="1"/>
    <col min="8" max="8" width="7.85546875" customWidth="1"/>
    <col min="9" max="9" width="8.7109375" customWidth="1"/>
    <col min="10" max="10" width="9.7109375" customWidth="1"/>
    <col min="11" max="11" width="10.7109375" customWidth="1"/>
    <col min="12" max="12" width="12" customWidth="1"/>
    <col min="13" max="13" width="9.5703125" customWidth="1"/>
    <col min="14" max="14" width="11.140625" customWidth="1"/>
    <col min="15" max="15" width="15.28515625" customWidth="1"/>
    <col min="16" max="16" width="10.5703125" customWidth="1"/>
  </cols>
  <sheetData>
    <row r="1" spans="1:16" ht="18.7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336" t="s">
        <v>248</v>
      </c>
      <c r="L1" s="336"/>
      <c r="M1" s="336"/>
      <c r="N1" s="336"/>
      <c r="O1" s="336"/>
      <c r="P1" s="325"/>
    </row>
    <row r="2" spans="1:16" ht="18.7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336" t="s">
        <v>234</v>
      </c>
      <c r="L2" s="337"/>
      <c r="M2" s="337"/>
      <c r="N2" s="337"/>
      <c r="O2" s="337"/>
      <c r="P2" s="325"/>
    </row>
    <row r="3" spans="1:16" ht="18.7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336" t="s">
        <v>53</v>
      </c>
      <c r="L3" s="337"/>
      <c r="M3" s="337"/>
      <c r="N3" s="337"/>
      <c r="O3" s="337"/>
      <c r="P3" s="325"/>
    </row>
    <row r="4" spans="1:16" ht="18.7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336" t="s">
        <v>249</v>
      </c>
      <c r="L4" s="337"/>
      <c r="M4" s="337"/>
      <c r="N4" s="337"/>
      <c r="O4" s="337"/>
      <c r="P4" s="325"/>
    </row>
    <row r="5" spans="1:16" ht="18.75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56"/>
      <c r="L5" s="268"/>
      <c r="M5" s="268"/>
      <c r="N5" s="268"/>
      <c r="O5" s="268"/>
    </row>
    <row r="6" spans="1:16" ht="18.75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306" t="s">
        <v>250</v>
      </c>
      <c r="L6" s="293"/>
      <c r="M6" s="293"/>
      <c r="N6" s="293"/>
      <c r="O6" s="293"/>
      <c r="P6" s="307"/>
    </row>
    <row r="7" spans="1:16" ht="18.75" x14ac:dyDescent="0.3">
      <c r="A7" s="28"/>
      <c r="B7" s="28"/>
      <c r="C7" s="28"/>
      <c r="D7" s="28"/>
      <c r="E7" s="28"/>
      <c r="F7" s="28"/>
      <c r="G7" s="28"/>
      <c r="H7" s="28"/>
      <c r="I7" s="28"/>
      <c r="J7" s="28"/>
      <c r="K7" s="256"/>
      <c r="L7" s="268"/>
      <c r="M7" s="268"/>
      <c r="N7" s="268"/>
      <c r="O7" s="268"/>
    </row>
    <row r="8" spans="1:16" ht="18.75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336" t="s">
        <v>107</v>
      </c>
      <c r="L8" s="336"/>
      <c r="M8" s="336"/>
      <c r="N8" s="336"/>
      <c r="O8" s="336"/>
      <c r="P8" s="325"/>
    </row>
    <row r="9" spans="1:16" ht="18.75" x14ac:dyDescent="0.3">
      <c r="A9" s="28"/>
      <c r="B9" s="28"/>
      <c r="C9" s="28"/>
      <c r="D9" s="28"/>
      <c r="E9" s="28"/>
      <c r="F9" s="28"/>
      <c r="G9" s="28"/>
      <c r="H9" s="28"/>
      <c r="I9" s="28"/>
      <c r="J9" s="28"/>
      <c r="K9" s="336" t="s">
        <v>108</v>
      </c>
      <c r="L9" s="336"/>
      <c r="M9" s="336"/>
      <c r="N9" s="336"/>
      <c r="O9" s="336"/>
      <c r="P9" s="325"/>
    </row>
    <row r="10" spans="1:16" ht="18.75" x14ac:dyDescent="0.3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336" t="s">
        <v>109</v>
      </c>
      <c r="L10" s="336"/>
      <c r="M10" s="336"/>
      <c r="N10" s="336"/>
      <c r="O10" s="336"/>
      <c r="P10" s="325"/>
    </row>
    <row r="11" spans="1:16" ht="18.75" x14ac:dyDescent="0.3">
      <c r="A11" s="31"/>
      <c r="B11" s="27"/>
      <c r="C11" s="27"/>
      <c r="D11" s="27"/>
      <c r="E11" s="27"/>
      <c r="F11" s="27"/>
      <c r="G11" s="27"/>
      <c r="H11" s="27"/>
      <c r="I11" s="27"/>
      <c r="J11" s="27"/>
      <c r="K11" s="336" t="s">
        <v>110</v>
      </c>
      <c r="L11" s="336"/>
      <c r="M11" s="336"/>
      <c r="N11" s="336"/>
      <c r="O11" s="336"/>
      <c r="P11" s="325"/>
    </row>
    <row r="12" spans="1:16" ht="18.75" x14ac:dyDescent="0.3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38" t="s">
        <v>259</v>
      </c>
      <c r="L12" s="338"/>
      <c r="M12" s="338"/>
      <c r="N12" s="338"/>
      <c r="O12" s="338"/>
      <c r="P12" s="325"/>
    </row>
    <row r="13" spans="1:16" ht="18.75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38" t="s">
        <v>237</v>
      </c>
      <c r="L13" s="337"/>
      <c r="M13" s="337"/>
      <c r="N13" s="337"/>
      <c r="O13" s="337"/>
      <c r="P13" s="325"/>
    </row>
    <row r="14" spans="1:16" ht="18.75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38" t="s">
        <v>2</v>
      </c>
      <c r="L14" s="325"/>
      <c r="M14" s="325"/>
      <c r="N14" s="325"/>
      <c r="O14" s="325"/>
      <c r="P14" s="325"/>
    </row>
    <row r="15" spans="1:16" ht="18.75" x14ac:dyDescent="0.3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38" t="s">
        <v>3</v>
      </c>
      <c r="L15" s="325"/>
      <c r="M15" s="325"/>
      <c r="N15" s="325"/>
      <c r="O15" s="325"/>
      <c r="P15" s="325"/>
    </row>
    <row r="16" spans="1:16" ht="18.75" x14ac:dyDescent="0.3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38" t="s">
        <v>251</v>
      </c>
      <c r="L16" s="325"/>
      <c r="M16" s="325"/>
      <c r="N16" s="325"/>
      <c r="O16" s="325"/>
      <c r="P16" s="325"/>
    </row>
    <row r="17" spans="1:256" ht="18.75" x14ac:dyDescent="0.3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39"/>
      <c r="L17" s="325"/>
      <c r="M17" s="325"/>
      <c r="N17" s="325"/>
      <c r="O17" s="325"/>
      <c r="P17" s="325"/>
    </row>
    <row r="18" spans="1:256" ht="18.75" x14ac:dyDescent="0.3">
      <c r="A18" s="35"/>
      <c r="B18" s="35"/>
      <c r="C18" s="35"/>
      <c r="D18" s="35"/>
      <c r="E18" s="335" t="s">
        <v>57</v>
      </c>
      <c r="F18" s="325"/>
      <c r="G18" s="325"/>
      <c r="H18" s="35"/>
      <c r="I18" s="35"/>
      <c r="J18" s="35"/>
      <c r="K18" s="35"/>
      <c r="L18" s="33"/>
      <c r="M18" s="33"/>
      <c r="N18" s="33"/>
      <c r="O18" s="33"/>
    </row>
    <row r="19" spans="1:256" ht="24" customHeight="1" x14ac:dyDescent="0.3">
      <c r="A19" s="35"/>
      <c r="B19" s="331" t="s">
        <v>63</v>
      </c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5"/>
    </row>
    <row r="20" spans="1:256" ht="19.899999999999999" customHeight="1" x14ac:dyDescent="0.25">
      <c r="A20" s="334" t="s">
        <v>4</v>
      </c>
      <c r="B20" s="334" t="s">
        <v>5</v>
      </c>
      <c r="C20" s="334" t="s">
        <v>6</v>
      </c>
      <c r="D20" s="330" t="s">
        <v>7</v>
      </c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30"/>
    </row>
    <row r="21" spans="1:256" ht="15.75" x14ac:dyDescent="0.25">
      <c r="A21" s="334"/>
      <c r="B21" s="334"/>
      <c r="C21" s="334"/>
      <c r="D21" s="32" t="s">
        <v>8</v>
      </c>
      <c r="E21" s="32" t="s">
        <v>9</v>
      </c>
      <c r="F21" s="32" t="s">
        <v>10</v>
      </c>
      <c r="G21" s="32" t="s">
        <v>11</v>
      </c>
      <c r="H21" s="32" t="s">
        <v>12</v>
      </c>
      <c r="I21" s="32" t="s">
        <v>13</v>
      </c>
      <c r="J21" s="32" t="s">
        <v>14</v>
      </c>
      <c r="K21" s="32" t="s">
        <v>15</v>
      </c>
      <c r="L21" s="32" t="s">
        <v>16</v>
      </c>
      <c r="M21" s="32" t="s">
        <v>17</v>
      </c>
      <c r="N21" s="32" t="s">
        <v>18</v>
      </c>
      <c r="O21" s="32" t="s">
        <v>19</v>
      </c>
    </row>
    <row r="22" spans="1:256" s="49" customFormat="1" ht="19.5" customHeight="1" x14ac:dyDescent="0.25">
      <c r="A22" s="74">
        <v>1</v>
      </c>
      <c r="B22" s="68" t="s">
        <v>92</v>
      </c>
      <c r="C22" s="118">
        <f t="shared" ref="C22:O22" si="0">C23</f>
        <v>1.2</v>
      </c>
      <c r="D22" s="118">
        <f t="shared" si="0"/>
        <v>0.1</v>
      </c>
      <c r="E22" s="118">
        <f t="shared" si="0"/>
        <v>0.1</v>
      </c>
      <c r="F22" s="118">
        <f t="shared" si="0"/>
        <v>0.1</v>
      </c>
      <c r="G22" s="118">
        <f t="shared" si="0"/>
        <v>0.1</v>
      </c>
      <c r="H22" s="118">
        <f t="shared" si="0"/>
        <v>0.1</v>
      </c>
      <c r="I22" s="118">
        <f t="shared" si="0"/>
        <v>0.1</v>
      </c>
      <c r="J22" s="118">
        <f t="shared" si="0"/>
        <v>0.1</v>
      </c>
      <c r="K22" s="118">
        <f t="shared" si="0"/>
        <v>0.1</v>
      </c>
      <c r="L22" s="118">
        <f t="shared" si="0"/>
        <v>0.1</v>
      </c>
      <c r="M22" s="118">
        <f t="shared" si="0"/>
        <v>0.1</v>
      </c>
      <c r="N22" s="118">
        <f t="shared" si="0"/>
        <v>0.1</v>
      </c>
      <c r="O22" s="118">
        <f t="shared" si="0"/>
        <v>0.1</v>
      </c>
    </row>
    <row r="23" spans="1:256" s="49" customFormat="1" ht="15.75" x14ac:dyDescent="0.25">
      <c r="A23" s="74"/>
      <c r="B23" s="94" t="s">
        <v>46</v>
      </c>
      <c r="C23" s="118">
        <f>SUM(D23:O23)</f>
        <v>1.2</v>
      </c>
      <c r="D23" s="118">
        <v>0.1</v>
      </c>
      <c r="E23" s="118">
        <v>0.1</v>
      </c>
      <c r="F23" s="118">
        <v>0.1</v>
      </c>
      <c r="G23" s="118">
        <v>0.1</v>
      </c>
      <c r="H23" s="118">
        <v>0.1</v>
      </c>
      <c r="I23" s="118">
        <v>0.1</v>
      </c>
      <c r="J23" s="118">
        <v>0.1</v>
      </c>
      <c r="K23" s="118">
        <v>0.1</v>
      </c>
      <c r="L23" s="118">
        <v>0.1</v>
      </c>
      <c r="M23" s="118">
        <v>0.1</v>
      </c>
      <c r="N23" s="118">
        <v>0.1</v>
      </c>
      <c r="O23" s="118">
        <v>0.1</v>
      </c>
    </row>
    <row r="24" spans="1:256" s="49" customFormat="1" ht="20.25" customHeight="1" x14ac:dyDescent="0.25">
      <c r="A24" s="74">
        <v>2</v>
      </c>
      <c r="B24" s="94" t="s">
        <v>90</v>
      </c>
      <c r="C24" s="118">
        <f t="shared" ref="C24:O24" si="1">SUM(C25:C32)</f>
        <v>251.99</v>
      </c>
      <c r="D24" s="118">
        <f t="shared" si="1"/>
        <v>19.277000000000001</v>
      </c>
      <c r="E24" s="118">
        <f t="shared" si="1"/>
        <v>24.141999999999996</v>
      </c>
      <c r="F24" s="118">
        <f t="shared" si="1"/>
        <v>23.232000000000003</v>
      </c>
      <c r="G24" s="118">
        <f t="shared" si="1"/>
        <v>0</v>
      </c>
      <c r="H24" s="118">
        <f t="shared" si="1"/>
        <v>46.596000000000004</v>
      </c>
      <c r="I24" s="118">
        <f t="shared" si="1"/>
        <v>13.728</v>
      </c>
      <c r="J24" s="118">
        <f t="shared" si="1"/>
        <v>22.506</v>
      </c>
      <c r="K24" s="118">
        <f t="shared" si="1"/>
        <v>16.895999999999997</v>
      </c>
      <c r="L24" s="118">
        <f t="shared" si="1"/>
        <v>18.962000000000003</v>
      </c>
      <c r="M24" s="118">
        <f t="shared" si="1"/>
        <v>22.968</v>
      </c>
      <c r="N24" s="118">
        <f t="shared" si="1"/>
        <v>24.009999999999998</v>
      </c>
      <c r="O24" s="118">
        <f t="shared" si="1"/>
        <v>19.673000000000002</v>
      </c>
    </row>
    <row r="25" spans="1:256" s="49" customFormat="1" ht="15.75" x14ac:dyDescent="0.25">
      <c r="A25" s="74"/>
      <c r="B25" s="94" t="s">
        <v>135</v>
      </c>
      <c r="C25" s="118">
        <f t="shared" ref="C25:C32" si="2">SUM(D25:O25)</f>
        <v>41.051999999999992</v>
      </c>
      <c r="D25" s="205">
        <v>4.4219999999999997</v>
      </c>
      <c r="E25" s="205">
        <v>4.4219999999999997</v>
      </c>
      <c r="F25" s="205">
        <v>4.5540000000000003</v>
      </c>
      <c r="G25" s="205">
        <v>0</v>
      </c>
      <c r="H25" s="205">
        <v>7.92</v>
      </c>
      <c r="I25" s="205">
        <v>0.52800000000000002</v>
      </c>
      <c r="J25" s="205">
        <v>2.64</v>
      </c>
      <c r="K25" s="205">
        <v>0.26400000000000001</v>
      </c>
      <c r="L25" s="205">
        <v>2.9039999999999999</v>
      </c>
      <c r="M25" s="205">
        <v>4.5540000000000003</v>
      </c>
      <c r="N25" s="205">
        <v>4.4219999999999997</v>
      </c>
      <c r="O25" s="205">
        <v>4.4219999999999997</v>
      </c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  <c r="IU25" s="52"/>
      <c r="IV25" s="52"/>
    </row>
    <row r="26" spans="1:256" s="49" customFormat="1" ht="15.75" x14ac:dyDescent="0.25">
      <c r="A26" s="74"/>
      <c r="B26" s="94" t="s">
        <v>136</v>
      </c>
      <c r="C26" s="118">
        <f t="shared" si="2"/>
        <v>12.375</v>
      </c>
      <c r="D26" s="205">
        <v>0.85799999999999998</v>
      </c>
      <c r="E26" s="205">
        <v>1.254</v>
      </c>
      <c r="F26" s="205">
        <v>0.92400000000000004</v>
      </c>
      <c r="G26" s="205">
        <v>0</v>
      </c>
      <c r="H26" s="205">
        <v>3.3660000000000001</v>
      </c>
      <c r="I26" s="205">
        <v>0.13200000000000001</v>
      </c>
      <c r="J26" s="205">
        <v>0.85799999999999998</v>
      </c>
      <c r="K26" s="205">
        <v>0.19800000000000001</v>
      </c>
      <c r="L26" s="205">
        <v>1.7490000000000001</v>
      </c>
      <c r="M26" s="205">
        <v>0.92400000000000004</v>
      </c>
      <c r="N26" s="205">
        <v>0.85799999999999998</v>
      </c>
      <c r="O26" s="205">
        <v>1.254</v>
      </c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</row>
    <row r="27" spans="1:256" s="49" customFormat="1" ht="15.75" x14ac:dyDescent="0.25">
      <c r="A27" s="74"/>
      <c r="B27" s="94" t="s">
        <v>221</v>
      </c>
      <c r="C27" s="118">
        <f t="shared" si="2"/>
        <v>38.599999999999994</v>
      </c>
      <c r="D27" s="205">
        <v>2.6680000000000001</v>
      </c>
      <c r="E27" s="205">
        <v>3.234</v>
      </c>
      <c r="F27" s="205">
        <v>3.4980000000000002</v>
      </c>
      <c r="G27" s="205">
        <v>0</v>
      </c>
      <c r="H27" s="205">
        <v>7.1280000000000001</v>
      </c>
      <c r="I27" s="205">
        <v>2.31</v>
      </c>
      <c r="J27" s="205">
        <v>3.1019999999999999</v>
      </c>
      <c r="K27" s="205">
        <v>3.8279999999999998</v>
      </c>
      <c r="L27" s="205">
        <v>3.4319999999999999</v>
      </c>
      <c r="M27" s="205">
        <v>3.234</v>
      </c>
      <c r="N27" s="205">
        <v>3.4980000000000002</v>
      </c>
      <c r="O27" s="205">
        <v>2.6680000000000001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</row>
    <row r="28" spans="1:256" s="49" customFormat="1" ht="15.75" x14ac:dyDescent="0.25">
      <c r="A28" s="74"/>
      <c r="B28" s="94" t="s">
        <v>222</v>
      </c>
      <c r="C28" s="118">
        <f t="shared" si="2"/>
        <v>25.315000000000001</v>
      </c>
      <c r="D28" s="205">
        <v>0.52</v>
      </c>
      <c r="E28" s="205">
        <v>3.036</v>
      </c>
      <c r="F28" s="205">
        <v>2.1120000000000001</v>
      </c>
      <c r="G28" s="205">
        <v>0</v>
      </c>
      <c r="H28" s="205">
        <v>5.2140000000000004</v>
      </c>
      <c r="I28" s="205">
        <v>1.254</v>
      </c>
      <c r="J28" s="205">
        <v>2.7719999999999998</v>
      </c>
      <c r="K28" s="205">
        <v>1.98</v>
      </c>
      <c r="L28" s="205">
        <v>2.7589999999999999</v>
      </c>
      <c r="M28" s="205">
        <v>2.1120000000000001</v>
      </c>
      <c r="N28" s="205">
        <v>3.036</v>
      </c>
      <c r="O28" s="205">
        <v>0.52</v>
      </c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  <c r="IT28" s="52"/>
      <c r="IU28" s="52"/>
      <c r="IV28" s="52"/>
    </row>
    <row r="29" spans="1:256" s="49" customFormat="1" ht="15.75" x14ac:dyDescent="0.25">
      <c r="A29" s="74"/>
      <c r="B29" s="94" t="s">
        <v>156</v>
      </c>
      <c r="C29" s="118">
        <f t="shared" si="2"/>
        <v>42.423999999999999</v>
      </c>
      <c r="D29" s="205">
        <v>3.7029999999999998</v>
      </c>
      <c r="E29" s="205">
        <v>4.54</v>
      </c>
      <c r="F29" s="205">
        <v>4.2240000000000002</v>
      </c>
      <c r="G29" s="205">
        <v>0</v>
      </c>
      <c r="H29" s="205">
        <v>7.6559999999999997</v>
      </c>
      <c r="I29" s="205">
        <v>2.9039999999999999</v>
      </c>
      <c r="J29" s="205">
        <v>2.706</v>
      </c>
      <c r="K29" s="205">
        <v>2.5739999999999998</v>
      </c>
      <c r="L29" s="205">
        <v>1.65</v>
      </c>
      <c r="M29" s="205">
        <v>4.2240000000000002</v>
      </c>
      <c r="N29" s="205">
        <v>4.54</v>
      </c>
      <c r="O29" s="205">
        <v>3.7029999999999998</v>
      </c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</row>
    <row r="30" spans="1:256" s="49" customFormat="1" ht="15.75" x14ac:dyDescent="0.25">
      <c r="A30" s="74"/>
      <c r="B30" s="94" t="s">
        <v>161</v>
      </c>
      <c r="C30" s="118">
        <f t="shared" si="2"/>
        <v>41.962000000000003</v>
      </c>
      <c r="D30" s="205">
        <v>4.1180000000000003</v>
      </c>
      <c r="E30" s="205">
        <v>2.7719999999999998</v>
      </c>
      <c r="F30" s="205">
        <v>3.4980000000000002</v>
      </c>
      <c r="G30" s="205">
        <v>0</v>
      </c>
      <c r="H30" s="205">
        <v>7.524</v>
      </c>
      <c r="I30" s="205">
        <v>2.8380000000000001</v>
      </c>
      <c r="J30" s="205">
        <v>5.5439999999999996</v>
      </c>
      <c r="K30" s="205">
        <v>3.3</v>
      </c>
      <c r="L30" s="205">
        <v>1.98</v>
      </c>
      <c r="M30" s="205">
        <v>3.4980000000000002</v>
      </c>
      <c r="N30" s="205">
        <v>2.7719999999999998</v>
      </c>
      <c r="O30" s="205">
        <v>4.1180000000000003</v>
      </c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  <c r="IT30" s="52"/>
      <c r="IU30" s="52"/>
      <c r="IV30" s="52"/>
    </row>
    <row r="31" spans="1:256" s="49" customFormat="1" ht="15.75" x14ac:dyDescent="0.25">
      <c r="A31" s="74"/>
      <c r="B31" s="94" t="s">
        <v>162</v>
      </c>
      <c r="C31" s="118">
        <f t="shared" si="2"/>
        <v>22.858000000000001</v>
      </c>
      <c r="D31" s="205">
        <v>1.133</v>
      </c>
      <c r="E31" s="205">
        <v>2.1120000000000001</v>
      </c>
      <c r="F31" s="205">
        <v>1.9139999999999999</v>
      </c>
      <c r="G31" s="205">
        <v>0</v>
      </c>
      <c r="H31" s="205">
        <v>3.762</v>
      </c>
      <c r="I31" s="205">
        <v>1.716</v>
      </c>
      <c r="J31" s="205">
        <v>2.508</v>
      </c>
      <c r="K31" s="205">
        <v>2.4420000000000002</v>
      </c>
      <c r="L31" s="205">
        <v>2.1120000000000001</v>
      </c>
      <c r="M31" s="205">
        <v>1.9139999999999999</v>
      </c>
      <c r="N31" s="205">
        <v>2.1120000000000001</v>
      </c>
      <c r="O31" s="205">
        <v>1.133</v>
      </c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  <c r="IS31" s="52"/>
      <c r="IT31" s="52"/>
      <c r="IU31" s="52"/>
      <c r="IV31" s="52"/>
    </row>
    <row r="32" spans="1:256" s="49" customFormat="1" ht="15.75" x14ac:dyDescent="0.25">
      <c r="A32" s="74"/>
      <c r="B32" s="94" t="s">
        <v>163</v>
      </c>
      <c r="C32" s="118">
        <f t="shared" si="2"/>
        <v>27.403999999999996</v>
      </c>
      <c r="D32" s="205">
        <v>1.855</v>
      </c>
      <c r="E32" s="205">
        <v>2.7719999999999998</v>
      </c>
      <c r="F32" s="205">
        <v>2.508</v>
      </c>
      <c r="G32" s="205">
        <v>0</v>
      </c>
      <c r="H32" s="205">
        <v>4.0259999999999998</v>
      </c>
      <c r="I32" s="205">
        <v>2.0459999999999998</v>
      </c>
      <c r="J32" s="205">
        <v>2.3759999999999999</v>
      </c>
      <c r="K32" s="205">
        <v>2.31</v>
      </c>
      <c r="L32" s="205">
        <v>2.3759999999999999</v>
      </c>
      <c r="M32" s="205">
        <v>2.508</v>
      </c>
      <c r="N32" s="205">
        <v>2.7719999999999998</v>
      </c>
      <c r="O32" s="205">
        <v>1.855</v>
      </c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  <c r="IT32" s="52"/>
      <c r="IU32" s="52"/>
      <c r="IV32" s="52"/>
    </row>
    <row r="33" spans="1:256" s="49" customFormat="1" ht="15.75" x14ac:dyDescent="0.25">
      <c r="A33" s="75"/>
      <c r="B33" s="94" t="s">
        <v>91</v>
      </c>
      <c r="C33" s="118">
        <f t="shared" ref="C33:O33" si="3">SUM(C34:C35)</f>
        <v>253.19</v>
      </c>
      <c r="D33" s="118">
        <f t="shared" si="3"/>
        <v>19.377000000000002</v>
      </c>
      <c r="E33" s="118">
        <f t="shared" si="3"/>
        <v>24.241999999999997</v>
      </c>
      <c r="F33" s="118">
        <f t="shared" si="3"/>
        <v>23.332000000000004</v>
      </c>
      <c r="G33" s="118">
        <f t="shared" si="3"/>
        <v>0.1</v>
      </c>
      <c r="H33" s="118">
        <f t="shared" si="3"/>
        <v>46.696000000000005</v>
      </c>
      <c r="I33" s="118">
        <f t="shared" si="3"/>
        <v>13.827999999999999</v>
      </c>
      <c r="J33" s="118">
        <f t="shared" si="3"/>
        <v>22.606000000000002</v>
      </c>
      <c r="K33" s="118">
        <f t="shared" si="3"/>
        <v>16.995999999999999</v>
      </c>
      <c r="L33" s="118">
        <f t="shared" si="3"/>
        <v>19.062000000000005</v>
      </c>
      <c r="M33" s="118">
        <f t="shared" si="3"/>
        <v>23.068000000000001</v>
      </c>
      <c r="N33" s="118">
        <f t="shared" si="3"/>
        <v>24.11</v>
      </c>
      <c r="O33" s="118">
        <f t="shared" si="3"/>
        <v>19.773000000000003</v>
      </c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  <c r="IT33" s="52"/>
      <c r="IU33" s="52"/>
      <c r="IV33" s="52"/>
    </row>
    <row r="34" spans="1:256" s="49" customFormat="1" ht="18" customHeight="1" x14ac:dyDescent="0.25">
      <c r="A34" s="75">
        <v>1</v>
      </c>
      <c r="B34" s="68" t="s">
        <v>27</v>
      </c>
      <c r="C34" s="118">
        <f t="shared" ref="C34:O34" si="4">C22</f>
        <v>1.2</v>
      </c>
      <c r="D34" s="118">
        <f t="shared" si="4"/>
        <v>0.1</v>
      </c>
      <c r="E34" s="118">
        <f t="shared" si="4"/>
        <v>0.1</v>
      </c>
      <c r="F34" s="118">
        <f t="shared" si="4"/>
        <v>0.1</v>
      </c>
      <c r="G34" s="118">
        <f t="shared" si="4"/>
        <v>0.1</v>
      </c>
      <c r="H34" s="118">
        <f t="shared" si="4"/>
        <v>0.1</v>
      </c>
      <c r="I34" s="118">
        <f t="shared" si="4"/>
        <v>0.1</v>
      </c>
      <c r="J34" s="118">
        <f t="shared" si="4"/>
        <v>0.1</v>
      </c>
      <c r="K34" s="118">
        <f t="shared" si="4"/>
        <v>0.1</v>
      </c>
      <c r="L34" s="118">
        <f t="shared" si="4"/>
        <v>0.1</v>
      </c>
      <c r="M34" s="118">
        <f t="shared" si="4"/>
        <v>0.1</v>
      </c>
      <c r="N34" s="118">
        <f t="shared" si="4"/>
        <v>0.1</v>
      </c>
      <c r="O34" s="118">
        <f t="shared" si="4"/>
        <v>0.1</v>
      </c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52"/>
      <c r="IP34" s="52"/>
      <c r="IQ34" s="52"/>
      <c r="IR34" s="52"/>
      <c r="IS34" s="52"/>
      <c r="IT34" s="52"/>
      <c r="IU34" s="52"/>
      <c r="IV34" s="52"/>
    </row>
    <row r="35" spans="1:256" s="49" customFormat="1" ht="18.75" customHeight="1" x14ac:dyDescent="0.25">
      <c r="A35" s="119">
        <v>3</v>
      </c>
      <c r="B35" s="94" t="s">
        <v>28</v>
      </c>
      <c r="C35" s="118">
        <f>C24</f>
        <v>251.99</v>
      </c>
      <c r="D35" s="118">
        <f t="shared" ref="D35:O35" si="5">D24</f>
        <v>19.277000000000001</v>
      </c>
      <c r="E35" s="118">
        <f t="shared" si="5"/>
        <v>24.141999999999996</v>
      </c>
      <c r="F35" s="118">
        <f t="shared" si="5"/>
        <v>23.232000000000003</v>
      </c>
      <c r="G35" s="118">
        <f t="shared" si="5"/>
        <v>0</v>
      </c>
      <c r="H35" s="118">
        <f t="shared" si="5"/>
        <v>46.596000000000004</v>
      </c>
      <c r="I35" s="118">
        <f t="shared" si="5"/>
        <v>13.728</v>
      </c>
      <c r="J35" s="118">
        <f t="shared" si="5"/>
        <v>22.506</v>
      </c>
      <c r="K35" s="118">
        <f t="shared" si="5"/>
        <v>16.895999999999997</v>
      </c>
      <c r="L35" s="118">
        <f t="shared" si="5"/>
        <v>18.962000000000003</v>
      </c>
      <c r="M35" s="118">
        <f t="shared" si="5"/>
        <v>22.968</v>
      </c>
      <c r="N35" s="118">
        <f t="shared" si="5"/>
        <v>24.009999999999998</v>
      </c>
      <c r="O35" s="118">
        <f t="shared" si="5"/>
        <v>19.673000000000002</v>
      </c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  <c r="ID35" s="52"/>
      <c r="IE35" s="52"/>
      <c r="IF35" s="52"/>
      <c r="IG35" s="52"/>
      <c r="IH35" s="52"/>
      <c r="II35" s="52"/>
      <c r="IJ35" s="52"/>
      <c r="IK35" s="52"/>
      <c r="IL35" s="52"/>
      <c r="IM35" s="52"/>
      <c r="IN35" s="52"/>
      <c r="IO35" s="52"/>
      <c r="IP35" s="52"/>
      <c r="IQ35" s="52"/>
      <c r="IR35" s="52"/>
      <c r="IS35" s="52"/>
      <c r="IT35" s="52"/>
      <c r="IU35" s="52"/>
      <c r="IV35" s="53"/>
    </row>
    <row r="36" spans="1:256" s="49" customFormat="1" ht="18.75" customHeight="1" x14ac:dyDescent="0.25">
      <c r="A36" s="100"/>
      <c r="B36" s="101"/>
      <c r="C36" s="102" t="s">
        <v>70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  <c r="ID36" s="52"/>
      <c r="IE36" s="52"/>
      <c r="IF36" s="52"/>
      <c r="IG36" s="52"/>
      <c r="IH36" s="52"/>
      <c r="II36" s="52"/>
      <c r="IJ36" s="52"/>
      <c r="IK36" s="52"/>
      <c r="IL36" s="52"/>
      <c r="IM36" s="52"/>
      <c r="IN36" s="52"/>
      <c r="IO36" s="52"/>
      <c r="IP36" s="52"/>
      <c r="IQ36" s="52"/>
      <c r="IR36" s="52"/>
      <c r="IS36" s="52"/>
      <c r="IT36" s="52"/>
      <c r="IU36" s="52"/>
      <c r="IV36" s="53"/>
    </row>
    <row r="37" spans="1:256" s="49" customFormat="1" ht="18.75" customHeight="1" x14ac:dyDescent="0.25">
      <c r="A37" s="100"/>
      <c r="B37" s="101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  <c r="IU37" s="52"/>
      <c r="IV37" s="53"/>
    </row>
    <row r="38" spans="1:256" ht="18.75" customHeight="1" x14ac:dyDescent="0.3">
      <c r="A38" s="333" t="s">
        <v>269</v>
      </c>
      <c r="B38" s="333"/>
      <c r="C38" s="333"/>
      <c r="D38" s="333"/>
      <c r="E38" s="29"/>
      <c r="F38" s="29"/>
      <c r="G38" s="29"/>
      <c r="H38" s="29"/>
      <c r="I38" s="29"/>
      <c r="J38" s="29"/>
      <c r="K38" s="29"/>
      <c r="L38" s="29"/>
      <c r="M38" s="332"/>
      <c r="N38" s="332"/>
      <c r="O38" s="332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</row>
    <row r="39" spans="1:256" ht="20.25" x14ac:dyDescent="0.3">
      <c r="A39" s="333" t="s">
        <v>270</v>
      </c>
      <c r="B39" s="333"/>
      <c r="C39" s="333"/>
      <c r="D39" s="333"/>
      <c r="E39" s="29"/>
      <c r="F39" s="29"/>
      <c r="G39" s="29"/>
      <c r="H39" s="29"/>
      <c r="I39" s="29"/>
      <c r="J39" s="29"/>
      <c r="K39" s="29"/>
      <c r="L39" s="29"/>
      <c r="M39" s="332"/>
      <c r="N39" s="332"/>
      <c r="O39" s="332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</row>
    <row r="40" spans="1:256" ht="18.75" x14ac:dyDescent="0.3">
      <c r="A40" s="271" t="s">
        <v>53</v>
      </c>
      <c r="B40" s="271"/>
      <c r="C40" s="271"/>
      <c r="D40" s="271"/>
      <c r="E40" s="35"/>
      <c r="F40" s="35"/>
      <c r="G40" s="35"/>
      <c r="H40" s="35"/>
      <c r="I40" s="35"/>
      <c r="J40" s="35"/>
      <c r="K40" s="35"/>
      <c r="L40" s="35"/>
      <c r="M40" s="273"/>
      <c r="N40" s="273"/>
      <c r="O40" s="273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</row>
    <row r="41" spans="1:256" ht="18.75" x14ac:dyDescent="0.3">
      <c r="A41" s="271" t="s">
        <v>3</v>
      </c>
      <c r="B41" s="27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72"/>
      <c r="N41" s="28"/>
      <c r="O41" s="272" t="s">
        <v>271</v>
      </c>
    </row>
    <row r="42" spans="1:256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1:256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5" spans="1:256" x14ac:dyDescent="0.25">
      <c r="A45" s="26"/>
      <c r="B45" s="26"/>
      <c r="C45" s="26"/>
      <c r="D45" s="26"/>
      <c r="E45" s="34"/>
      <c r="F45" s="26"/>
      <c r="G45" s="26"/>
      <c r="H45" s="26"/>
      <c r="I45" s="26"/>
      <c r="J45" s="26"/>
      <c r="K45" s="26"/>
      <c r="L45" s="26"/>
      <c r="M45" s="26"/>
      <c r="N45" s="26"/>
      <c r="O45" s="26"/>
    </row>
  </sheetData>
  <mergeCells count="25">
    <mergeCell ref="E18:G18"/>
    <mergeCell ref="K6:P6"/>
    <mergeCell ref="K1:P1"/>
    <mergeCell ref="K2:P2"/>
    <mergeCell ref="K3:P3"/>
    <mergeCell ref="K4:P4"/>
    <mergeCell ref="K8:P8"/>
    <mergeCell ref="K9:P9"/>
    <mergeCell ref="K15:P15"/>
    <mergeCell ref="K17:P17"/>
    <mergeCell ref="K16:P16"/>
    <mergeCell ref="K10:P10"/>
    <mergeCell ref="K11:P11"/>
    <mergeCell ref="K12:P12"/>
    <mergeCell ref="K13:P13"/>
    <mergeCell ref="K14:P14"/>
    <mergeCell ref="D20:O20"/>
    <mergeCell ref="B19:N19"/>
    <mergeCell ref="M39:O39"/>
    <mergeCell ref="M38:O38"/>
    <mergeCell ref="A38:D38"/>
    <mergeCell ref="A39:D39"/>
    <mergeCell ref="C20:C21"/>
    <mergeCell ref="B20:B21"/>
    <mergeCell ref="A20:A21"/>
  </mergeCells>
  <pageMargins left="0.78740157480314965" right="0.78740157480314965" top="1.1811023622047245" bottom="0.39370078740157483" header="0" footer="0"/>
  <pageSetup paperSize="9" scale="69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87"/>
  <sheetViews>
    <sheetView view="pageBreakPreview" topLeftCell="B17" zoomScale="115" zoomScaleNormal="90" zoomScaleSheetLayoutView="115" zoomScalePageLayoutView="90" workbookViewId="0">
      <selection activeCell="C29" sqref="C29"/>
    </sheetView>
  </sheetViews>
  <sheetFormatPr defaultRowHeight="15" x14ac:dyDescent="0.25"/>
  <cols>
    <col min="1" max="1" width="4.7109375" customWidth="1"/>
    <col min="2" max="2" width="49.5703125" customWidth="1"/>
    <col min="3" max="3" width="11" customWidth="1"/>
    <col min="4" max="4" width="10.42578125" customWidth="1"/>
    <col min="5" max="6" width="9.5703125" customWidth="1"/>
    <col min="7" max="7" width="9.7109375" customWidth="1"/>
    <col min="8" max="8" width="9.42578125" customWidth="1"/>
    <col min="9" max="9" width="9.5703125" customWidth="1"/>
    <col min="10" max="10" width="9.42578125" customWidth="1"/>
    <col min="11" max="11" width="9.28515625" customWidth="1"/>
    <col min="12" max="12" width="9" customWidth="1"/>
    <col min="13" max="14" width="9.5703125" customWidth="1"/>
    <col min="15" max="15" width="13.4257812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326" t="s">
        <v>252</v>
      </c>
      <c r="L1" s="326"/>
      <c r="M1" s="326"/>
      <c r="N1" s="326"/>
      <c r="O1" s="32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</row>
    <row r="2" spans="1:179" ht="18.7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326" t="s">
        <v>234</v>
      </c>
      <c r="L2" s="325"/>
      <c r="M2" s="325"/>
      <c r="N2" s="325"/>
      <c r="O2" s="325"/>
      <c r="P2" s="325"/>
      <c r="Q2" s="325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</row>
    <row r="3" spans="1:179" ht="18.7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326" t="s">
        <v>2</v>
      </c>
      <c r="L3" s="325"/>
      <c r="M3" s="325"/>
      <c r="N3" s="325"/>
      <c r="O3" s="325"/>
      <c r="P3" s="325"/>
      <c r="Q3" s="325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</row>
    <row r="4" spans="1:179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326" t="s">
        <v>3</v>
      </c>
      <c r="L4" s="325"/>
      <c r="M4" s="325"/>
      <c r="N4" s="325"/>
      <c r="O4" s="325"/>
      <c r="P4" s="325"/>
      <c r="Q4" s="325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</row>
    <row r="5" spans="1:179" ht="18.75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326" t="s">
        <v>254</v>
      </c>
      <c r="L5" s="325"/>
      <c r="M5" s="325"/>
      <c r="N5" s="325"/>
      <c r="O5" s="325"/>
      <c r="P5" s="325"/>
      <c r="Q5" s="325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</row>
    <row r="6" spans="1:179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257"/>
      <c r="L6" s="255"/>
      <c r="M6" s="255"/>
      <c r="N6" s="255"/>
      <c r="O6" s="255"/>
      <c r="P6" s="255"/>
      <c r="Q6" s="255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</row>
    <row r="7" spans="1:179" ht="18.75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306" t="s">
        <v>253</v>
      </c>
      <c r="L7" s="293"/>
      <c r="M7" s="293"/>
      <c r="N7" s="293"/>
      <c r="O7" s="293"/>
      <c r="P7" s="307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</row>
    <row r="8" spans="1:179" ht="18.75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257"/>
      <c r="L8" s="257"/>
      <c r="M8" s="257"/>
      <c r="N8" s="257"/>
      <c r="O8" s="257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</row>
    <row r="9" spans="1:179" ht="18.75" x14ac:dyDescent="0.25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344" t="s">
        <v>107</v>
      </c>
      <c r="L9" s="344"/>
      <c r="M9" s="344"/>
      <c r="N9" s="344"/>
      <c r="O9" s="344"/>
      <c r="P9" s="49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</row>
    <row r="10" spans="1:179" ht="18.75" x14ac:dyDescent="0.25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344" t="s">
        <v>112</v>
      </c>
      <c r="L10" s="344"/>
      <c r="M10" s="344"/>
      <c r="N10" s="344"/>
      <c r="O10" s="344"/>
      <c r="P10" s="49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</row>
    <row r="11" spans="1:179" ht="18.75" x14ac:dyDescent="0.3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306" t="s">
        <v>111</v>
      </c>
      <c r="L11" s="306"/>
      <c r="M11" s="306"/>
      <c r="N11" s="306"/>
      <c r="O11" s="306"/>
      <c r="P11" s="49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</row>
    <row r="12" spans="1:179" ht="18.75" x14ac:dyDescent="0.3">
      <c r="A12" s="166"/>
      <c r="B12" s="167"/>
      <c r="C12" s="168"/>
      <c r="D12" s="168"/>
      <c r="E12" s="168"/>
      <c r="F12" s="168"/>
      <c r="G12" s="168"/>
      <c r="H12" s="168"/>
      <c r="I12" s="168"/>
      <c r="J12" s="168"/>
      <c r="K12" s="306" t="s">
        <v>110</v>
      </c>
      <c r="L12" s="306"/>
      <c r="M12" s="306"/>
      <c r="N12" s="306"/>
      <c r="O12" s="306"/>
      <c r="P12" s="49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</row>
    <row r="13" spans="1:179" ht="18.75" x14ac:dyDescent="0.3">
      <c r="A13" s="166"/>
      <c r="B13" s="167"/>
      <c r="C13" s="168"/>
      <c r="D13" s="168"/>
      <c r="E13" s="168"/>
      <c r="F13" s="168"/>
      <c r="G13" s="168"/>
      <c r="H13" s="168"/>
      <c r="I13" s="168"/>
      <c r="J13" s="168"/>
      <c r="K13" s="306" t="s">
        <v>256</v>
      </c>
      <c r="L13" s="306"/>
      <c r="M13" s="306"/>
      <c r="N13" s="306"/>
      <c r="O13" s="306"/>
      <c r="P13" s="49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</row>
    <row r="14" spans="1:179" ht="18.75" x14ac:dyDescent="0.3">
      <c r="A14" s="166"/>
      <c r="B14" s="167"/>
      <c r="C14" s="168"/>
      <c r="D14" s="168"/>
      <c r="E14" s="168"/>
      <c r="F14" s="168"/>
      <c r="G14" s="168"/>
      <c r="H14" s="168"/>
      <c r="I14" s="168"/>
      <c r="J14" s="168"/>
      <c r="K14" s="308" t="s">
        <v>237</v>
      </c>
      <c r="L14" s="345"/>
      <c r="M14" s="345"/>
      <c r="N14" s="345"/>
      <c r="O14" s="345"/>
      <c r="P14" s="345"/>
      <c r="Q14" s="345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</row>
    <row r="15" spans="1:179" ht="18.75" x14ac:dyDescent="0.3">
      <c r="A15" s="166"/>
      <c r="B15" s="167"/>
      <c r="C15" s="168"/>
      <c r="D15" s="168"/>
      <c r="E15" s="168"/>
      <c r="F15" s="168"/>
      <c r="G15" s="168"/>
      <c r="H15" s="168"/>
      <c r="I15" s="168"/>
      <c r="J15" s="168"/>
      <c r="K15" s="306" t="s">
        <v>2</v>
      </c>
      <c r="L15" s="340"/>
      <c r="M15" s="340"/>
      <c r="N15" s="340"/>
      <c r="O15" s="340"/>
      <c r="P15" s="49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</row>
    <row r="16" spans="1:179" ht="18.75" x14ac:dyDescent="0.3">
      <c r="A16" s="166"/>
      <c r="B16" s="167"/>
      <c r="C16" s="168"/>
      <c r="D16" s="168"/>
      <c r="E16" s="168"/>
      <c r="F16" s="168"/>
      <c r="G16" s="168"/>
      <c r="H16" s="168"/>
      <c r="I16" s="168"/>
      <c r="J16" s="168"/>
      <c r="K16" s="306" t="s">
        <v>3</v>
      </c>
      <c r="L16" s="340"/>
      <c r="M16" s="340"/>
      <c r="N16" s="340"/>
      <c r="O16" s="340"/>
      <c r="P16" s="49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</row>
    <row r="17" spans="1:179" ht="18.75" x14ac:dyDescent="0.3">
      <c r="A17" s="166"/>
      <c r="B17" s="167"/>
      <c r="C17" s="168"/>
      <c r="D17" s="168"/>
      <c r="E17" s="168"/>
      <c r="F17" s="168"/>
      <c r="G17" s="168"/>
      <c r="H17" s="168"/>
      <c r="I17" s="168"/>
      <c r="J17" s="168"/>
      <c r="K17" s="306" t="s">
        <v>243</v>
      </c>
      <c r="L17" s="340"/>
      <c r="M17" s="340"/>
      <c r="N17" s="340"/>
      <c r="O17" s="340"/>
      <c r="P17" s="49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</row>
    <row r="18" spans="1:179" ht="19.5" customHeight="1" x14ac:dyDescent="0.3">
      <c r="A18" s="166"/>
      <c r="B18" s="167"/>
      <c r="C18" s="168"/>
      <c r="D18" s="168"/>
      <c r="E18" s="168"/>
      <c r="F18" s="168"/>
      <c r="G18" s="168"/>
      <c r="H18" s="168"/>
      <c r="I18" s="168"/>
      <c r="J18" s="168"/>
      <c r="K18" s="41" t="s">
        <v>35</v>
      </c>
      <c r="L18" s="161"/>
      <c r="M18" s="42"/>
      <c r="N18" s="161"/>
      <c r="O18" s="161"/>
      <c r="P18" s="49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</row>
    <row r="19" spans="1:179" ht="18.75" customHeight="1" x14ac:dyDescent="0.3">
      <c r="A19" s="166"/>
      <c r="B19" s="167"/>
      <c r="C19" s="168"/>
      <c r="D19" s="168"/>
      <c r="E19" s="341" t="s">
        <v>57</v>
      </c>
      <c r="F19" s="325"/>
      <c r="G19" s="325"/>
      <c r="H19" s="168"/>
      <c r="I19" s="168"/>
      <c r="J19" s="168"/>
      <c r="K19" s="41"/>
      <c r="L19" s="161"/>
      <c r="M19" s="42"/>
      <c r="N19" s="161"/>
      <c r="O19" s="161"/>
      <c r="P19" s="49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</row>
    <row r="20" spans="1:179" s="20" customFormat="1" ht="18.75" x14ac:dyDescent="0.25">
      <c r="A20" s="343" t="s">
        <v>64</v>
      </c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169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</row>
    <row r="21" spans="1:179" ht="18" customHeight="1" x14ac:dyDescent="0.25">
      <c r="A21" s="310" t="s">
        <v>4</v>
      </c>
      <c r="B21" s="310" t="s">
        <v>5</v>
      </c>
      <c r="C21" s="310" t="s">
        <v>6</v>
      </c>
      <c r="D21" s="315" t="s">
        <v>7</v>
      </c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49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</row>
    <row r="22" spans="1:179" s="21" customFormat="1" ht="17.45" customHeight="1" x14ac:dyDescent="0.25">
      <c r="A22" s="311"/>
      <c r="B22" s="311"/>
      <c r="C22" s="311"/>
      <c r="D22" s="112" t="s">
        <v>8</v>
      </c>
      <c r="E22" s="112" t="s">
        <v>9</v>
      </c>
      <c r="F22" s="112" t="s">
        <v>10</v>
      </c>
      <c r="G22" s="112" t="s">
        <v>11</v>
      </c>
      <c r="H22" s="112" t="s">
        <v>12</v>
      </c>
      <c r="I22" s="112" t="s">
        <v>13</v>
      </c>
      <c r="J22" s="112" t="s">
        <v>14</v>
      </c>
      <c r="K22" s="112" t="s">
        <v>15</v>
      </c>
      <c r="L22" s="47" t="s">
        <v>16</v>
      </c>
      <c r="M22" s="112" t="s">
        <v>17</v>
      </c>
      <c r="N22" s="112" t="s">
        <v>18</v>
      </c>
      <c r="O22" s="112" t="s">
        <v>19</v>
      </c>
      <c r="P22" s="170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</row>
    <row r="23" spans="1:179" s="54" customFormat="1" ht="19.5" customHeight="1" x14ac:dyDescent="0.2">
      <c r="A23" s="7">
        <v>1</v>
      </c>
      <c r="B23" s="44" t="s">
        <v>93</v>
      </c>
      <c r="C23" s="65">
        <f>C24</f>
        <v>22.1</v>
      </c>
      <c r="D23" s="65">
        <f t="shared" ref="D23:O23" si="0">D24</f>
        <v>8.1</v>
      </c>
      <c r="E23" s="65">
        <f t="shared" si="0"/>
        <v>4</v>
      </c>
      <c r="F23" s="65">
        <f t="shared" si="0"/>
        <v>4</v>
      </c>
      <c r="G23" s="65">
        <f t="shared" si="0"/>
        <v>0</v>
      </c>
      <c r="H23" s="65">
        <f t="shared" si="0"/>
        <v>0</v>
      </c>
      <c r="I23" s="65">
        <f t="shared" si="0"/>
        <v>0</v>
      </c>
      <c r="J23" s="65">
        <f t="shared" si="0"/>
        <v>0</v>
      </c>
      <c r="K23" s="65">
        <f t="shared" si="0"/>
        <v>0</v>
      </c>
      <c r="L23" s="65">
        <f t="shared" si="0"/>
        <v>0</v>
      </c>
      <c r="M23" s="65">
        <f t="shared" si="0"/>
        <v>0</v>
      </c>
      <c r="N23" s="65">
        <f t="shared" si="0"/>
        <v>3</v>
      </c>
      <c r="O23" s="65">
        <f t="shared" si="0"/>
        <v>3</v>
      </c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</row>
    <row r="24" spans="1:179" s="49" customFormat="1" ht="17.25" customHeight="1" x14ac:dyDescent="0.25">
      <c r="A24" s="7"/>
      <c r="B24" s="44" t="s">
        <v>38</v>
      </c>
      <c r="C24" s="65">
        <f>SUM(D24:O24)</f>
        <v>22.1</v>
      </c>
      <c r="D24" s="65">
        <v>8.1</v>
      </c>
      <c r="E24" s="65">
        <v>4</v>
      </c>
      <c r="F24" s="65">
        <v>4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3</v>
      </c>
      <c r="O24" s="65">
        <v>3</v>
      </c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</row>
    <row r="25" spans="1:179" s="49" customFormat="1" ht="19.5" customHeight="1" x14ac:dyDescent="0.25">
      <c r="A25" s="185">
        <v>2</v>
      </c>
      <c r="B25" s="48" t="s">
        <v>36</v>
      </c>
      <c r="C25" s="65">
        <f>SUM(D25:O25)</f>
        <v>117.70000000000002</v>
      </c>
      <c r="D25" s="65">
        <v>8.7799999999999994</v>
      </c>
      <c r="E25" s="65">
        <v>7.78</v>
      </c>
      <c r="F25" s="65">
        <v>7.78</v>
      </c>
      <c r="G25" s="65">
        <v>7.78</v>
      </c>
      <c r="H25" s="65">
        <v>9.7799999999999994</v>
      </c>
      <c r="I25" s="65">
        <v>9.7799999999999994</v>
      </c>
      <c r="J25" s="65">
        <v>11.8</v>
      </c>
      <c r="K25" s="65">
        <v>14.8</v>
      </c>
      <c r="L25" s="65">
        <v>7.78</v>
      </c>
      <c r="M25" s="65">
        <v>7.78</v>
      </c>
      <c r="N25" s="65">
        <v>10.43</v>
      </c>
      <c r="O25" s="65">
        <v>13.43</v>
      </c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</row>
    <row r="26" spans="1:179" s="49" customFormat="1" ht="18" customHeight="1" x14ac:dyDescent="0.25">
      <c r="A26" s="185">
        <v>3</v>
      </c>
      <c r="B26" s="48" t="s">
        <v>92</v>
      </c>
      <c r="C26" s="65">
        <f>SUM(D27:O29)</f>
        <v>2089.079999999999</v>
      </c>
      <c r="D26" s="65">
        <f>SUM(D27:D29)</f>
        <v>170.84</v>
      </c>
      <c r="E26" s="65">
        <f t="shared" ref="E26:O26" si="1">SUM(E27:E29)</f>
        <v>177.84</v>
      </c>
      <c r="F26" s="65">
        <f t="shared" si="1"/>
        <v>166.84</v>
      </c>
      <c r="G26" s="65">
        <f t="shared" si="1"/>
        <v>166.84</v>
      </c>
      <c r="H26" s="65">
        <f t="shared" si="1"/>
        <v>174.84</v>
      </c>
      <c r="I26" s="65">
        <f t="shared" si="1"/>
        <v>162.84</v>
      </c>
      <c r="J26" s="65">
        <f t="shared" si="1"/>
        <v>163.84</v>
      </c>
      <c r="K26" s="65">
        <f t="shared" si="1"/>
        <v>164.84</v>
      </c>
      <c r="L26" s="65">
        <f t="shared" si="1"/>
        <v>176.84</v>
      </c>
      <c r="M26" s="65">
        <f t="shared" si="1"/>
        <v>175.84</v>
      </c>
      <c r="N26" s="65">
        <f t="shared" si="1"/>
        <v>188.84</v>
      </c>
      <c r="O26" s="65">
        <f t="shared" si="1"/>
        <v>198.84</v>
      </c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</row>
    <row r="27" spans="1:179" s="49" customFormat="1" ht="18" customHeight="1" x14ac:dyDescent="0.25">
      <c r="A27" s="185"/>
      <c r="B27" s="44" t="s">
        <v>42</v>
      </c>
      <c r="C27" s="65">
        <f>SUM(D27:O27)</f>
        <v>897</v>
      </c>
      <c r="D27" s="66">
        <v>81</v>
      </c>
      <c r="E27" s="66">
        <v>81</v>
      </c>
      <c r="F27" s="66">
        <v>76</v>
      </c>
      <c r="G27" s="66">
        <v>71</v>
      </c>
      <c r="H27" s="66">
        <v>71</v>
      </c>
      <c r="I27" s="66">
        <v>71</v>
      </c>
      <c r="J27" s="66">
        <v>68</v>
      </c>
      <c r="K27" s="66">
        <v>71</v>
      </c>
      <c r="L27" s="66">
        <v>74</v>
      </c>
      <c r="M27" s="66">
        <v>76</v>
      </c>
      <c r="N27" s="66">
        <v>76</v>
      </c>
      <c r="O27" s="66">
        <v>81</v>
      </c>
      <c r="P27" s="49">
        <v>118.233</v>
      </c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</row>
    <row r="28" spans="1:179" s="49" customFormat="1" ht="19.5" customHeight="1" x14ac:dyDescent="0.25">
      <c r="A28" s="185"/>
      <c r="B28" s="48" t="s">
        <v>47</v>
      </c>
      <c r="C28" s="65">
        <f t="shared" ref="C28:C29" si="2">SUM(D28:O28)</f>
        <v>96</v>
      </c>
      <c r="D28" s="66">
        <v>7</v>
      </c>
      <c r="E28" s="66">
        <v>9</v>
      </c>
      <c r="F28" s="66">
        <v>5</v>
      </c>
      <c r="G28" s="66">
        <v>8</v>
      </c>
      <c r="H28" s="66">
        <v>8</v>
      </c>
      <c r="I28" s="66">
        <v>6</v>
      </c>
      <c r="J28" s="66">
        <v>9</v>
      </c>
      <c r="K28" s="66">
        <v>6</v>
      </c>
      <c r="L28" s="66">
        <v>7</v>
      </c>
      <c r="M28" s="66">
        <v>9</v>
      </c>
      <c r="N28" s="66">
        <v>11</v>
      </c>
      <c r="O28" s="66">
        <v>11</v>
      </c>
    </row>
    <row r="29" spans="1:179" s="49" customFormat="1" ht="18" customHeight="1" x14ac:dyDescent="0.25">
      <c r="A29" s="185"/>
      <c r="B29" s="48" t="s">
        <v>52</v>
      </c>
      <c r="C29" s="65">
        <f t="shared" si="2"/>
        <v>1096.0800000000002</v>
      </c>
      <c r="D29" s="66">
        <v>82.84</v>
      </c>
      <c r="E29" s="66">
        <v>87.84</v>
      </c>
      <c r="F29" s="66">
        <v>85.84</v>
      </c>
      <c r="G29" s="66">
        <v>87.84</v>
      </c>
      <c r="H29" s="66">
        <v>95.84</v>
      </c>
      <c r="I29" s="66">
        <v>85.84</v>
      </c>
      <c r="J29" s="66">
        <v>86.84</v>
      </c>
      <c r="K29" s="66">
        <v>87.84</v>
      </c>
      <c r="L29" s="66">
        <v>95.84</v>
      </c>
      <c r="M29" s="66">
        <v>90.84</v>
      </c>
      <c r="N29" s="66">
        <v>101.84</v>
      </c>
      <c r="O29" s="66">
        <v>106.84</v>
      </c>
    </row>
    <row r="30" spans="1:179" s="49" customFormat="1" ht="17.25" customHeight="1" x14ac:dyDescent="0.25">
      <c r="A30" s="184">
        <v>4</v>
      </c>
      <c r="B30" s="44" t="s">
        <v>90</v>
      </c>
      <c r="C30" s="65">
        <f>SUM(C31:C64)</f>
        <v>53388.57</v>
      </c>
      <c r="D30" s="65">
        <f t="shared" ref="D30:O30" si="3">SUM(D31:D64)</f>
        <v>4347.95</v>
      </c>
      <c r="E30" s="65">
        <f t="shared" si="3"/>
        <v>4141.1100000000006</v>
      </c>
      <c r="F30" s="65">
        <f t="shared" si="3"/>
        <v>3976.3500000000004</v>
      </c>
      <c r="G30" s="65">
        <f t="shared" si="3"/>
        <v>4316.1499999999996</v>
      </c>
      <c r="H30" s="65">
        <f t="shared" si="3"/>
        <v>4243.75</v>
      </c>
      <c r="I30" s="65">
        <f t="shared" si="3"/>
        <v>3749.7500000000005</v>
      </c>
      <c r="J30" s="65">
        <f t="shared" si="3"/>
        <v>4008.1500000000005</v>
      </c>
      <c r="K30" s="65">
        <f t="shared" si="3"/>
        <v>4012.4999999999995</v>
      </c>
      <c r="L30" s="65">
        <f t="shared" si="3"/>
        <v>4261.5999999999995</v>
      </c>
      <c r="M30" s="65">
        <f t="shared" si="3"/>
        <v>4900.6799999999994</v>
      </c>
      <c r="N30" s="65">
        <f t="shared" si="3"/>
        <v>5015.9000000000005</v>
      </c>
      <c r="O30" s="65">
        <f t="shared" si="3"/>
        <v>6414.6800000000012</v>
      </c>
    </row>
    <row r="31" spans="1:179" s="49" customFormat="1" ht="15.75" x14ac:dyDescent="0.25">
      <c r="A31" s="184"/>
      <c r="B31" s="44" t="s">
        <v>32</v>
      </c>
      <c r="C31" s="65">
        <f>SUM(D31:O31)</f>
        <v>3241.9900000000002</v>
      </c>
      <c r="D31" s="209">
        <v>363.72</v>
      </c>
      <c r="E31" s="66">
        <v>237.72</v>
      </c>
      <c r="F31" s="66">
        <v>157.72</v>
      </c>
      <c r="G31" s="66">
        <v>301.72000000000003</v>
      </c>
      <c r="H31" s="66">
        <v>287.72000000000003</v>
      </c>
      <c r="I31" s="66">
        <v>182.72</v>
      </c>
      <c r="J31" s="66">
        <v>204.72</v>
      </c>
      <c r="K31" s="66">
        <v>177.72</v>
      </c>
      <c r="L31" s="66">
        <v>253.72</v>
      </c>
      <c r="M31" s="66">
        <v>358.17</v>
      </c>
      <c r="N31" s="66">
        <v>358.17</v>
      </c>
      <c r="O31" s="66">
        <v>358.17</v>
      </c>
    </row>
    <row r="32" spans="1:179" s="49" customFormat="1" ht="15.75" x14ac:dyDescent="0.25">
      <c r="A32" s="184"/>
      <c r="B32" s="44" t="s">
        <v>126</v>
      </c>
      <c r="C32" s="65">
        <f t="shared" ref="C32:C35" si="4">SUM(D32:O32)</f>
        <v>4946.8399999999992</v>
      </c>
      <c r="D32" s="209">
        <v>464.58000000000004</v>
      </c>
      <c r="E32" s="66">
        <v>406.58000000000004</v>
      </c>
      <c r="F32" s="66">
        <v>415.58000000000004</v>
      </c>
      <c r="G32" s="66">
        <v>401.58000000000004</v>
      </c>
      <c r="H32" s="66">
        <v>345.58000000000004</v>
      </c>
      <c r="I32" s="66">
        <v>297.58000000000004</v>
      </c>
      <c r="J32" s="66">
        <v>326.58000000000004</v>
      </c>
      <c r="K32" s="66">
        <v>270.58000000000004</v>
      </c>
      <c r="L32" s="66">
        <v>398.58000000000004</v>
      </c>
      <c r="M32" s="66">
        <v>506.54</v>
      </c>
      <c r="N32" s="66">
        <v>556.54</v>
      </c>
      <c r="O32" s="66">
        <v>556.54</v>
      </c>
    </row>
    <row r="33" spans="1:17" s="49" customFormat="1" ht="15.75" x14ac:dyDescent="0.25">
      <c r="A33" s="184"/>
      <c r="B33" s="44" t="s">
        <v>50</v>
      </c>
      <c r="C33" s="65">
        <f t="shared" si="4"/>
        <v>3665.1000000000004</v>
      </c>
      <c r="D33" s="209">
        <v>282.91999999999996</v>
      </c>
      <c r="E33" s="66">
        <v>260.91999999999996</v>
      </c>
      <c r="F33" s="66">
        <v>237.92</v>
      </c>
      <c r="G33" s="66">
        <v>276.91999999999996</v>
      </c>
      <c r="H33" s="66">
        <v>267.91999999999996</v>
      </c>
      <c r="I33" s="66">
        <v>313.91999999999996</v>
      </c>
      <c r="J33" s="66">
        <v>258.91999999999996</v>
      </c>
      <c r="K33" s="66">
        <v>361.91999999999996</v>
      </c>
      <c r="L33" s="66">
        <v>362.91999999999996</v>
      </c>
      <c r="M33" s="66">
        <v>346.94</v>
      </c>
      <c r="N33" s="66">
        <v>346.94</v>
      </c>
      <c r="O33" s="66">
        <v>346.94</v>
      </c>
    </row>
    <row r="34" spans="1:17" s="49" customFormat="1" ht="15.75" x14ac:dyDescent="0.25">
      <c r="A34" s="184"/>
      <c r="B34" s="260" t="s">
        <v>135</v>
      </c>
      <c r="C34" s="65">
        <f t="shared" si="4"/>
        <v>4621.2999999999993</v>
      </c>
      <c r="D34" s="209">
        <v>479.64</v>
      </c>
      <c r="E34" s="66">
        <v>481.64</v>
      </c>
      <c r="F34" s="66">
        <v>392.64</v>
      </c>
      <c r="G34" s="66">
        <v>457.64</v>
      </c>
      <c r="H34" s="66">
        <v>442.64</v>
      </c>
      <c r="I34" s="66">
        <v>240.64</v>
      </c>
      <c r="J34" s="66">
        <v>312.64</v>
      </c>
      <c r="K34" s="66">
        <v>266.64</v>
      </c>
      <c r="L34" s="66">
        <v>296.64</v>
      </c>
      <c r="M34" s="66">
        <v>413.44</v>
      </c>
      <c r="N34" s="66">
        <v>413.66</v>
      </c>
      <c r="O34" s="66">
        <v>423.44</v>
      </c>
    </row>
    <row r="35" spans="1:17" s="49" customFormat="1" ht="15.75" x14ac:dyDescent="0.25">
      <c r="A35" s="184"/>
      <c r="B35" s="260" t="s">
        <v>136</v>
      </c>
      <c r="C35" s="65">
        <f t="shared" si="4"/>
        <v>2267.09</v>
      </c>
      <c r="D35" s="209">
        <v>179.2</v>
      </c>
      <c r="E35" s="66">
        <v>188.2</v>
      </c>
      <c r="F35" s="66">
        <v>130.19999999999999</v>
      </c>
      <c r="G35" s="66">
        <v>218.2</v>
      </c>
      <c r="H35" s="66">
        <v>198.2</v>
      </c>
      <c r="I35" s="66">
        <v>143.19999999999999</v>
      </c>
      <c r="J35" s="66">
        <v>166.2</v>
      </c>
      <c r="K35" s="66">
        <v>179.2</v>
      </c>
      <c r="L35" s="66">
        <v>221.2</v>
      </c>
      <c r="M35" s="66">
        <v>214.43</v>
      </c>
      <c r="N35" s="66">
        <v>214.43</v>
      </c>
      <c r="O35" s="66">
        <v>214.43</v>
      </c>
    </row>
    <row r="36" spans="1:17" s="49" customFormat="1" ht="15.75" x14ac:dyDescent="0.25">
      <c r="A36" s="184"/>
      <c r="B36" s="260" t="s">
        <v>142</v>
      </c>
      <c r="C36" s="65">
        <f t="shared" ref="C36" si="5">SUM(D36:O36)</f>
        <v>1371</v>
      </c>
      <c r="D36" s="209">
        <v>117</v>
      </c>
      <c r="E36" s="66">
        <v>139</v>
      </c>
      <c r="F36" s="66">
        <v>142</v>
      </c>
      <c r="G36" s="66">
        <v>146</v>
      </c>
      <c r="H36" s="66">
        <v>145</v>
      </c>
      <c r="I36" s="66">
        <v>50</v>
      </c>
      <c r="J36" s="66">
        <v>45</v>
      </c>
      <c r="K36" s="66">
        <v>47</v>
      </c>
      <c r="L36" s="66">
        <v>150</v>
      </c>
      <c r="M36" s="66">
        <v>130</v>
      </c>
      <c r="N36" s="66">
        <v>130</v>
      </c>
      <c r="O36" s="66">
        <v>130</v>
      </c>
    </row>
    <row r="37" spans="1:17" s="49" customFormat="1" ht="15.75" x14ac:dyDescent="0.25">
      <c r="A37" s="184"/>
      <c r="B37" s="260" t="s">
        <v>154</v>
      </c>
      <c r="C37" s="65">
        <f>SUM(D37:O37)</f>
        <v>176</v>
      </c>
      <c r="D37" s="209">
        <v>0</v>
      </c>
      <c r="E37" s="66">
        <v>0</v>
      </c>
      <c r="F37" s="66">
        <v>0</v>
      </c>
      <c r="G37" s="66">
        <v>26</v>
      </c>
      <c r="H37" s="66">
        <v>19</v>
      </c>
      <c r="I37" s="66">
        <v>10</v>
      </c>
      <c r="J37" s="66">
        <v>4</v>
      </c>
      <c r="K37" s="66">
        <v>9</v>
      </c>
      <c r="L37" s="66">
        <v>18</v>
      </c>
      <c r="M37" s="66">
        <v>30</v>
      </c>
      <c r="N37" s="66">
        <v>30</v>
      </c>
      <c r="O37" s="66">
        <v>30</v>
      </c>
      <c r="P37" s="66">
        <v>20</v>
      </c>
    </row>
    <row r="38" spans="1:17" s="49" customFormat="1" ht="15.75" x14ac:dyDescent="0.25">
      <c r="A38" s="184"/>
      <c r="B38" s="44" t="s">
        <v>71</v>
      </c>
      <c r="C38" s="65">
        <f t="shared" ref="C38:C58" si="6">SUM(D38:O38)</f>
        <v>54</v>
      </c>
      <c r="D38" s="209">
        <v>12</v>
      </c>
      <c r="E38" s="66">
        <v>4</v>
      </c>
      <c r="F38" s="66">
        <v>4</v>
      </c>
      <c r="G38" s="66">
        <v>4</v>
      </c>
      <c r="H38" s="66">
        <v>5</v>
      </c>
      <c r="I38" s="66">
        <v>3</v>
      </c>
      <c r="J38" s="66">
        <v>1</v>
      </c>
      <c r="K38" s="66">
        <v>2</v>
      </c>
      <c r="L38" s="66">
        <v>4</v>
      </c>
      <c r="M38" s="66">
        <v>5</v>
      </c>
      <c r="N38" s="66">
        <v>5</v>
      </c>
      <c r="O38" s="66">
        <v>5</v>
      </c>
    </row>
    <row r="39" spans="1:17" s="49" customFormat="1" ht="15.75" x14ac:dyDescent="0.25">
      <c r="A39" s="184"/>
      <c r="B39" s="260" t="s">
        <v>220</v>
      </c>
      <c r="C39" s="65">
        <f t="shared" ref="C39:C54" si="7">SUM(D39:O39)</f>
        <v>1098.2099999999998</v>
      </c>
      <c r="D39" s="209">
        <v>76.319999999999993</v>
      </c>
      <c r="E39" s="66">
        <v>68.319999999999993</v>
      </c>
      <c r="F39" s="66">
        <v>87.32</v>
      </c>
      <c r="G39" s="66">
        <v>92.32</v>
      </c>
      <c r="H39" s="66">
        <v>72.319999999999993</v>
      </c>
      <c r="I39" s="66">
        <v>75.319999999999993</v>
      </c>
      <c r="J39" s="66">
        <v>84.32</v>
      </c>
      <c r="K39" s="66">
        <v>92.32</v>
      </c>
      <c r="L39" s="66">
        <v>108.32</v>
      </c>
      <c r="M39" s="66">
        <v>112.11</v>
      </c>
      <c r="N39" s="66">
        <v>112.11</v>
      </c>
      <c r="O39" s="66">
        <v>117.11</v>
      </c>
    </row>
    <row r="40" spans="1:17" s="49" customFormat="1" ht="15.75" x14ac:dyDescent="0.25">
      <c r="A40" s="184"/>
      <c r="B40" s="260" t="s">
        <v>221</v>
      </c>
      <c r="C40" s="65">
        <f t="shared" si="7"/>
        <v>2183.4599999999996</v>
      </c>
      <c r="D40" s="209">
        <v>124.58</v>
      </c>
      <c r="E40" s="66">
        <v>191.57999999999998</v>
      </c>
      <c r="F40" s="66">
        <v>177.57999999999998</v>
      </c>
      <c r="G40" s="66">
        <v>171.57999999999998</v>
      </c>
      <c r="H40" s="66">
        <v>194.57999999999998</v>
      </c>
      <c r="I40" s="66">
        <v>198.57999999999998</v>
      </c>
      <c r="J40" s="66">
        <v>182.57999999999998</v>
      </c>
      <c r="K40" s="66">
        <v>240.57999999999998</v>
      </c>
      <c r="L40" s="66">
        <v>242.57999999999998</v>
      </c>
      <c r="M40" s="66">
        <v>173.08</v>
      </c>
      <c r="N40" s="66">
        <v>143.08000000000001</v>
      </c>
      <c r="O40" s="66">
        <v>143.08000000000001</v>
      </c>
    </row>
    <row r="41" spans="1:17" s="49" customFormat="1" ht="15.75" x14ac:dyDescent="0.25">
      <c r="A41" s="184"/>
      <c r="B41" s="260" t="s">
        <v>222</v>
      </c>
      <c r="C41" s="65">
        <f t="shared" si="7"/>
        <v>1702.36</v>
      </c>
      <c r="D41" s="209">
        <v>76.58</v>
      </c>
      <c r="E41" s="66">
        <v>215.33999999999997</v>
      </c>
      <c r="F41" s="66">
        <v>134.57999999999998</v>
      </c>
      <c r="G41" s="66">
        <v>175.57999999999998</v>
      </c>
      <c r="H41" s="66">
        <v>127.58</v>
      </c>
      <c r="I41" s="66">
        <v>129.57999999999998</v>
      </c>
      <c r="J41" s="66">
        <v>195.57999999999998</v>
      </c>
      <c r="K41" s="66">
        <v>151.57999999999998</v>
      </c>
      <c r="L41" s="66">
        <v>110.58</v>
      </c>
      <c r="M41" s="66">
        <v>128.46</v>
      </c>
      <c r="N41" s="66">
        <v>128.46</v>
      </c>
      <c r="O41" s="66">
        <v>128.46</v>
      </c>
    </row>
    <row r="42" spans="1:17" s="49" customFormat="1" ht="15.75" x14ac:dyDescent="0.25">
      <c r="A42" s="184"/>
      <c r="B42" s="260" t="s">
        <v>156</v>
      </c>
      <c r="C42" s="65">
        <f t="shared" si="7"/>
        <v>2159.1699999999996</v>
      </c>
      <c r="D42" s="209">
        <v>240.85</v>
      </c>
      <c r="E42" s="66">
        <v>167.85</v>
      </c>
      <c r="F42" s="66">
        <v>308.85000000000002</v>
      </c>
      <c r="G42" s="66">
        <v>103.85</v>
      </c>
      <c r="H42" s="66">
        <v>177.85</v>
      </c>
      <c r="I42" s="66">
        <v>171.85</v>
      </c>
      <c r="J42" s="66">
        <v>171.85</v>
      </c>
      <c r="K42" s="66">
        <v>180.85</v>
      </c>
      <c r="L42" s="66">
        <v>179.85</v>
      </c>
      <c r="M42" s="66">
        <v>136.84</v>
      </c>
      <c r="N42" s="66">
        <v>176.84</v>
      </c>
      <c r="O42" s="66">
        <v>141.84</v>
      </c>
    </row>
    <row r="43" spans="1:17" s="49" customFormat="1" ht="15.75" x14ac:dyDescent="0.25">
      <c r="A43" s="184"/>
      <c r="B43" s="260" t="s">
        <v>159</v>
      </c>
      <c r="C43" s="65">
        <f t="shared" si="7"/>
        <v>1454.3300000000002</v>
      </c>
      <c r="D43" s="209">
        <v>126.25</v>
      </c>
      <c r="E43" s="66">
        <v>108.25</v>
      </c>
      <c r="F43" s="66">
        <v>140.25</v>
      </c>
      <c r="G43" s="66">
        <v>107.25</v>
      </c>
      <c r="H43" s="66">
        <v>114.25</v>
      </c>
      <c r="I43" s="66">
        <v>136.25</v>
      </c>
      <c r="J43" s="66">
        <v>105.25</v>
      </c>
      <c r="K43" s="66">
        <v>128.94999999999999</v>
      </c>
      <c r="L43" s="66">
        <v>147.25</v>
      </c>
      <c r="M43" s="66">
        <v>113.46</v>
      </c>
      <c r="N43" s="66">
        <v>113.46</v>
      </c>
      <c r="O43" s="66">
        <v>113.46</v>
      </c>
    </row>
    <row r="44" spans="1:17" s="49" customFormat="1" ht="15.75" x14ac:dyDescent="0.25">
      <c r="A44" s="184"/>
      <c r="B44" s="260" t="s">
        <v>160</v>
      </c>
      <c r="C44" s="65">
        <f t="shared" si="7"/>
        <v>2591.9299999999998</v>
      </c>
      <c r="D44" s="209">
        <v>195.84</v>
      </c>
      <c r="E44" s="66">
        <v>184.84</v>
      </c>
      <c r="F44" s="66">
        <v>189.84</v>
      </c>
      <c r="G44" s="66">
        <v>230.84</v>
      </c>
      <c r="H44" s="66">
        <v>224.84</v>
      </c>
      <c r="I44" s="66">
        <v>213.84</v>
      </c>
      <c r="J44" s="66">
        <v>267.84000000000003</v>
      </c>
      <c r="K44" s="66">
        <v>193.84</v>
      </c>
      <c r="L44" s="66">
        <v>185.84</v>
      </c>
      <c r="M44" s="66">
        <v>234.79</v>
      </c>
      <c r="N44" s="66">
        <v>239.79</v>
      </c>
      <c r="O44" s="66">
        <v>229.79</v>
      </c>
    </row>
    <row r="45" spans="1:17" s="49" customFormat="1" ht="15.75" x14ac:dyDescent="0.25">
      <c r="A45" s="184"/>
      <c r="B45" s="260" t="s">
        <v>161</v>
      </c>
      <c r="C45" s="65">
        <f t="shared" si="7"/>
        <v>1712.8700000000003</v>
      </c>
      <c r="D45" s="209">
        <v>160.92000000000002</v>
      </c>
      <c r="E45" s="66">
        <v>77.92</v>
      </c>
      <c r="F45" s="66">
        <v>147.92000000000002</v>
      </c>
      <c r="G45" s="66">
        <v>183.92000000000002</v>
      </c>
      <c r="H45" s="66">
        <v>166.92000000000002</v>
      </c>
      <c r="I45" s="66">
        <v>177.92000000000002</v>
      </c>
      <c r="J45" s="66">
        <v>180.92000000000002</v>
      </c>
      <c r="K45" s="66">
        <v>168.92000000000002</v>
      </c>
      <c r="L45" s="66">
        <v>143.92000000000002</v>
      </c>
      <c r="M45" s="66">
        <v>104.53</v>
      </c>
      <c r="N45" s="66">
        <v>94.53</v>
      </c>
      <c r="O45" s="66">
        <v>104.53</v>
      </c>
      <c r="Q45" s="84"/>
    </row>
    <row r="46" spans="1:17" s="49" customFormat="1" ht="15.75" x14ac:dyDescent="0.25">
      <c r="A46" s="184"/>
      <c r="B46" s="260" t="s">
        <v>162</v>
      </c>
      <c r="C46" s="65">
        <f t="shared" si="7"/>
        <v>1898.0399999999997</v>
      </c>
      <c r="D46" s="209">
        <v>119.78999999999999</v>
      </c>
      <c r="E46" s="66">
        <v>126.78999999999999</v>
      </c>
      <c r="F46" s="66">
        <v>132.79</v>
      </c>
      <c r="G46" s="66">
        <v>167.79</v>
      </c>
      <c r="H46" s="66">
        <v>150.79</v>
      </c>
      <c r="I46" s="66">
        <v>144.79</v>
      </c>
      <c r="J46" s="66">
        <v>179.79</v>
      </c>
      <c r="K46" s="66">
        <v>250.79</v>
      </c>
      <c r="L46" s="66">
        <v>174.79</v>
      </c>
      <c r="M46" s="66">
        <v>143.31</v>
      </c>
      <c r="N46" s="66">
        <v>153.31</v>
      </c>
      <c r="O46" s="66">
        <v>153.31</v>
      </c>
    </row>
    <row r="47" spans="1:17" s="49" customFormat="1" ht="15.75" x14ac:dyDescent="0.25">
      <c r="A47" s="184"/>
      <c r="B47" s="260" t="s">
        <v>163</v>
      </c>
      <c r="C47" s="65">
        <f t="shared" si="7"/>
        <v>1101.6500000000001</v>
      </c>
      <c r="D47" s="209">
        <v>118.21000000000001</v>
      </c>
      <c r="E47" s="66">
        <v>103.21000000000001</v>
      </c>
      <c r="F47" s="66">
        <v>91.210000000000008</v>
      </c>
      <c r="G47" s="66">
        <v>90.210000000000008</v>
      </c>
      <c r="H47" s="66">
        <v>80.210000000000008</v>
      </c>
      <c r="I47" s="66">
        <v>87.210000000000008</v>
      </c>
      <c r="J47" s="66">
        <v>92.210000000000008</v>
      </c>
      <c r="K47" s="66">
        <v>83.66</v>
      </c>
      <c r="L47" s="66">
        <v>83.210000000000008</v>
      </c>
      <c r="M47" s="66">
        <v>90.77</v>
      </c>
      <c r="N47" s="66">
        <v>90.77</v>
      </c>
      <c r="O47" s="66">
        <v>90.77</v>
      </c>
    </row>
    <row r="48" spans="1:17" s="49" customFormat="1" ht="15.75" x14ac:dyDescent="0.25">
      <c r="A48" s="184"/>
      <c r="B48" s="260" t="s">
        <v>164</v>
      </c>
      <c r="C48" s="65">
        <f t="shared" si="7"/>
        <v>261.39999999999998</v>
      </c>
      <c r="D48" s="209">
        <v>7.2</v>
      </c>
      <c r="E48" s="66">
        <v>14.4</v>
      </c>
      <c r="F48" s="66">
        <v>14.4</v>
      </c>
      <c r="G48" s="66">
        <v>7.2</v>
      </c>
      <c r="H48" s="66">
        <v>0</v>
      </c>
      <c r="I48" s="66">
        <v>14.4</v>
      </c>
      <c r="J48" s="66">
        <v>14.4</v>
      </c>
      <c r="K48" s="66">
        <v>7.2</v>
      </c>
      <c r="L48" s="66">
        <v>7.2</v>
      </c>
      <c r="M48" s="66">
        <v>60</v>
      </c>
      <c r="N48" s="66">
        <v>55</v>
      </c>
      <c r="O48" s="66">
        <v>60</v>
      </c>
    </row>
    <row r="49" spans="1:16" s="49" customFormat="1" ht="15.75" x14ac:dyDescent="0.25">
      <c r="A49" s="184"/>
      <c r="B49" s="260" t="s">
        <v>165</v>
      </c>
      <c r="C49" s="65">
        <f t="shared" si="7"/>
        <v>1815.0300000000004</v>
      </c>
      <c r="D49" s="209">
        <v>132.17000000000002</v>
      </c>
      <c r="E49" s="66">
        <v>130.17000000000002</v>
      </c>
      <c r="F49" s="66">
        <v>141.17000000000002</v>
      </c>
      <c r="G49" s="66">
        <v>145.17000000000002</v>
      </c>
      <c r="H49" s="66">
        <v>147.17000000000002</v>
      </c>
      <c r="I49" s="66">
        <v>155.17000000000002</v>
      </c>
      <c r="J49" s="66">
        <v>147.17000000000002</v>
      </c>
      <c r="K49" s="66">
        <v>166.17000000000002</v>
      </c>
      <c r="L49" s="66">
        <v>154.17000000000002</v>
      </c>
      <c r="M49" s="66">
        <v>160.5</v>
      </c>
      <c r="N49" s="66">
        <v>170.5</v>
      </c>
      <c r="O49" s="66">
        <v>165.5</v>
      </c>
    </row>
    <row r="50" spans="1:16" s="49" customFormat="1" ht="15.75" x14ac:dyDescent="0.25">
      <c r="A50" s="184"/>
      <c r="B50" s="260" t="s">
        <v>166</v>
      </c>
      <c r="C50" s="65">
        <f t="shared" si="7"/>
        <v>2985</v>
      </c>
      <c r="D50" s="209">
        <v>282.33</v>
      </c>
      <c r="E50" s="66">
        <v>229.32999999999998</v>
      </c>
      <c r="F50" s="66">
        <v>236.32999999999998</v>
      </c>
      <c r="G50" s="66">
        <v>234.32999999999998</v>
      </c>
      <c r="H50" s="66">
        <v>254.32999999999998</v>
      </c>
      <c r="I50" s="66">
        <v>226.32999999999998</v>
      </c>
      <c r="J50" s="66">
        <v>229.32999999999998</v>
      </c>
      <c r="K50" s="66">
        <v>234.32999999999998</v>
      </c>
      <c r="L50" s="66">
        <v>325.33</v>
      </c>
      <c r="M50" s="66">
        <v>241.01</v>
      </c>
      <c r="N50" s="66">
        <v>241.01</v>
      </c>
      <c r="O50" s="66">
        <v>251.01</v>
      </c>
      <c r="P50" s="49">
        <v>125</v>
      </c>
    </row>
    <row r="51" spans="1:16" s="49" customFormat="1" ht="15.75" x14ac:dyDescent="0.25">
      <c r="A51" s="184"/>
      <c r="B51" s="260" t="s">
        <v>167</v>
      </c>
      <c r="C51" s="65">
        <f t="shared" si="7"/>
        <v>173.8</v>
      </c>
      <c r="D51" s="209">
        <v>0</v>
      </c>
      <c r="E51" s="66">
        <v>0</v>
      </c>
      <c r="F51" s="66">
        <v>0</v>
      </c>
      <c r="G51" s="66">
        <v>7.2</v>
      </c>
      <c r="H51" s="66">
        <v>10.8</v>
      </c>
      <c r="I51" s="66">
        <v>0</v>
      </c>
      <c r="J51" s="66">
        <v>0</v>
      </c>
      <c r="K51" s="66">
        <v>0</v>
      </c>
      <c r="L51" s="66">
        <v>10.8</v>
      </c>
      <c r="M51" s="66">
        <v>45</v>
      </c>
      <c r="N51" s="66">
        <v>55</v>
      </c>
      <c r="O51" s="66">
        <v>45</v>
      </c>
    </row>
    <row r="52" spans="1:16" s="49" customFormat="1" ht="15.75" x14ac:dyDescent="0.25">
      <c r="A52" s="184"/>
      <c r="B52" s="260" t="s">
        <v>168</v>
      </c>
      <c r="C52" s="65">
        <f t="shared" si="7"/>
        <v>596</v>
      </c>
      <c r="D52" s="209">
        <v>0</v>
      </c>
      <c r="E52" s="66">
        <v>25.2</v>
      </c>
      <c r="F52" s="66">
        <v>7.2</v>
      </c>
      <c r="G52" s="66">
        <v>14</v>
      </c>
      <c r="H52" s="66">
        <v>43.2</v>
      </c>
      <c r="I52" s="66">
        <v>57.6</v>
      </c>
      <c r="J52" s="66">
        <v>72</v>
      </c>
      <c r="K52" s="66">
        <v>25.2</v>
      </c>
      <c r="L52" s="66">
        <v>21.6</v>
      </c>
      <c r="M52" s="66">
        <v>110</v>
      </c>
      <c r="N52" s="66">
        <v>110</v>
      </c>
      <c r="O52" s="66">
        <v>110</v>
      </c>
    </row>
    <row r="53" spans="1:16" s="49" customFormat="1" ht="15.75" x14ac:dyDescent="0.25">
      <c r="A53" s="184"/>
      <c r="B53" s="260" t="s">
        <v>169</v>
      </c>
      <c r="C53" s="65">
        <f t="shared" si="7"/>
        <v>277.2</v>
      </c>
      <c r="D53" s="209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6">
        <v>7.2</v>
      </c>
      <c r="L53" s="66">
        <v>0</v>
      </c>
      <c r="M53" s="66">
        <v>90</v>
      </c>
      <c r="N53" s="66">
        <v>90</v>
      </c>
      <c r="O53" s="66">
        <v>90</v>
      </c>
    </row>
    <row r="54" spans="1:16" s="49" customFormat="1" ht="15.75" x14ac:dyDescent="0.25">
      <c r="A54" s="184"/>
      <c r="B54" s="260" t="s">
        <v>172</v>
      </c>
      <c r="C54" s="65">
        <f t="shared" si="7"/>
        <v>4615.24</v>
      </c>
      <c r="D54" s="209">
        <v>411.77</v>
      </c>
      <c r="E54" s="66">
        <v>355.77</v>
      </c>
      <c r="F54" s="66">
        <v>382.77</v>
      </c>
      <c r="G54" s="66">
        <v>369.77</v>
      </c>
      <c r="H54" s="66">
        <v>366.77</v>
      </c>
      <c r="I54" s="66">
        <v>394.77</v>
      </c>
      <c r="J54" s="66">
        <v>413.77</v>
      </c>
      <c r="K54" s="66">
        <v>401.77</v>
      </c>
      <c r="L54" s="66">
        <v>357.77</v>
      </c>
      <c r="M54" s="66">
        <v>386.77</v>
      </c>
      <c r="N54" s="66">
        <v>386.77</v>
      </c>
      <c r="O54" s="66">
        <v>386.77</v>
      </c>
    </row>
    <row r="55" spans="1:16" s="49" customFormat="1" ht="15.75" x14ac:dyDescent="0.25">
      <c r="A55" s="184"/>
      <c r="B55" s="260" t="s">
        <v>173</v>
      </c>
      <c r="C55" s="65">
        <f t="shared" si="6"/>
        <v>834</v>
      </c>
      <c r="D55" s="209">
        <v>106</v>
      </c>
      <c r="E55" s="66">
        <v>50</v>
      </c>
      <c r="F55" s="66">
        <v>50</v>
      </c>
      <c r="G55" s="66">
        <v>80</v>
      </c>
      <c r="H55" s="66">
        <v>78</v>
      </c>
      <c r="I55" s="66">
        <v>30</v>
      </c>
      <c r="J55" s="66">
        <v>50</v>
      </c>
      <c r="K55" s="66">
        <v>50</v>
      </c>
      <c r="L55" s="66">
        <v>50</v>
      </c>
      <c r="M55" s="66">
        <v>90</v>
      </c>
      <c r="N55" s="66">
        <v>100</v>
      </c>
      <c r="O55" s="66">
        <v>100</v>
      </c>
    </row>
    <row r="56" spans="1:16" s="49" customFormat="1" ht="15.75" x14ac:dyDescent="0.25">
      <c r="A56" s="184"/>
      <c r="B56" s="260" t="s">
        <v>174</v>
      </c>
      <c r="C56" s="65">
        <f t="shared" si="6"/>
        <v>1700</v>
      </c>
      <c r="D56" s="209"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  <c r="M56" s="66">
        <v>120</v>
      </c>
      <c r="N56" s="66">
        <v>140</v>
      </c>
      <c r="O56" s="66">
        <v>1440</v>
      </c>
    </row>
    <row r="57" spans="1:16" s="49" customFormat="1" ht="15.75" x14ac:dyDescent="0.25">
      <c r="A57" s="184"/>
      <c r="B57" s="260" t="s">
        <v>191</v>
      </c>
      <c r="C57" s="65">
        <f t="shared" si="6"/>
        <v>312</v>
      </c>
      <c r="D57" s="209">
        <v>0</v>
      </c>
      <c r="E57" s="66">
        <v>0</v>
      </c>
      <c r="F57" s="66">
        <v>0</v>
      </c>
      <c r="G57" s="66">
        <v>45</v>
      </c>
      <c r="H57" s="66">
        <v>45</v>
      </c>
      <c r="I57" s="66">
        <v>24</v>
      </c>
      <c r="J57" s="66">
        <v>38</v>
      </c>
      <c r="K57" s="66">
        <v>50</v>
      </c>
      <c r="L57" s="66">
        <v>0</v>
      </c>
      <c r="M57" s="66">
        <v>30</v>
      </c>
      <c r="N57" s="66">
        <v>30</v>
      </c>
      <c r="O57" s="66">
        <v>50</v>
      </c>
    </row>
    <row r="58" spans="1:16" s="49" customFormat="1" ht="15.75" x14ac:dyDescent="0.25">
      <c r="A58" s="184"/>
      <c r="B58" s="260" t="s">
        <v>192</v>
      </c>
      <c r="C58" s="65">
        <f t="shared" si="6"/>
        <v>312</v>
      </c>
      <c r="D58" s="209">
        <v>0</v>
      </c>
      <c r="E58" s="66">
        <v>111</v>
      </c>
      <c r="F58" s="66">
        <v>0</v>
      </c>
      <c r="G58" s="66">
        <v>0</v>
      </c>
      <c r="H58" s="66">
        <v>22</v>
      </c>
      <c r="I58" s="66">
        <v>17</v>
      </c>
      <c r="J58" s="66">
        <v>20</v>
      </c>
      <c r="K58" s="66">
        <v>22</v>
      </c>
      <c r="L58" s="66">
        <v>0</v>
      </c>
      <c r="M58" s="66">
        <v>40</v>
      </c>
      <c r="N58" s="66">
        <v>40</v>
      </c>
      <c r="O58" s="66">
        <v>40</v>
      </c>
    </row>
    <row r="59" spans="1:16" s="49" customFormat="1" ht="15.75" x14ac:dyDescent="0.25">
      <c r="A59" s="184"/>
      <c r="B59" s="48" t="s">
        <v>206</v>
      </c>
      <c r="C59" s="65">
        <f t="shared" ref="C59:C64" si="8">SUM(D59:O59)</f>
        <v>2314.7499999999995</v>
      </c>
      <c r="D59" s="209">
        <v>188.09</v>
      </c>
      <c r="E59" s="66">
        <v>188.09</v>
      </c>
      <c r="F59" s="66">
        <v>189.09</v>
      </c>
      <c r="G59" s="66">
        <v>188.09</v>
      </c>
      <c r="H59" s="66">
        <v>188.09</v>
      </c>
      <c r="I59" s="66">
        <v>188.09</v>
      </c>
      <c r="J59" s="66">
        <v>190.09</v>
      </c>
      <c r="K59" s="66">
        <v>191.09</v>
      </c>
      <c r="L59" s="66">
        <v>189.09</v>
      </c>
      <c r="M59" s="66">
        <v>204.98</v>
      </c>
      <c r="N59" s="66">
        <v>204.98</v>
      </c>
      <c r="O59" s="66">
        <v>204.98</v>
      </c>
    </row>
    <row r="60" spans="1:16" s="49" customFormat="1" ht="15.75" x14ac:dyDescent="0.25">
      <c r="A60" s="184"/>
      <c r="B60" s="49" t="s">
        <v>207</v>
      </c>
      <c r="C60" s="65">
        <f t="shared" si="8"/>
        <v>46</v>
      </c>
      <c r="D60" s="209">
        <v>2</v>
      </c>
      <c r="E60" s="66">
        <v>3</v>
      </c>
      <c r="F60" s="66">
        <v>1</v>
      </c>
      <c r="G60" s="66">
        <v>5</v>
      </c>
      <c r="H60" s="66">
        <v>3</v>
      </c>
      <c r="I60" s="66">
        <v>2</v>
      </c>
      <c r="J60" s="66">
        <v>2</v>
      </c>
      <c r="K60" s="66">
        <v>1</v>
      </c>
      <c r="L60" s="66">
        <v>6</v>
      </c>
      <c r="M60" s="66">
        <v>7</v>
      </c>
      <c r="N60" s="66">
        <v>7</v>
      </c>
      <c r="O60" s="66">
        <v>7</v>
      </c>
    </row>
    <row r="61" spans="1:16" s="57" customFormat="1" ht="34.5" customHeight="1" x14ac:dyDescent="0.25">
      <c r="A61" s="184"/>
      <c r="B61" s="48" t="s">
        <v>232</v>
      </c>
      <c r="C61" s="65">
        <f t="shared" si="8"/>
        <v>13</v>
      </c>
      <c r="D61" s="209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4</v>
      </c>
      <c r="N61" s="66">
        <v>4</v>
      </c>
      <c r="O61" s="66">
        <v>5</v>
      </c>
    </row>
    <row r="62" spans="1:16" s="49" customFormat="1" ht="15.75" x14ac:dyDescent="0.25">
      <c r="A62" s="184"/>
      <c r="B62" s="48" t="s">
        <v>209</v>
      </c>
      <c r="C62" s="65">
        <f t="shared" si="8"/>
        <v>362.28000000000003</v>
      </c>
      <c r="D62" s="209">
        <v>30.82</v>
      </c>
      <c r="E62" s="66">
        <v>30.82</v>
      </c>
      <c r="F62" s="66">
        <v>30.82</v>
      </c>
      <c r="G62" s="66">
        <v>30.82</v>
      </c>
      <c r="H62" s="66">
        <v>32.82</v>
      </c>
      <c r="I62" s="66">
        <v>30.82</v>
      </c>
      <c r="J62" s="66">
        <v>23.82</v>
      </c>
      <c r="K62" s="66">
        <v>25.82</v>
      </c>
      <c r="L62" s="66">
        <v>25.82</v>
      </c>
      <c r="M62" s="66">
        <v>32.299999999999997</v>
      </c>
      <c r="N62" s="66">
        <v>35.299999999999997</v>
      </c>
      <c r="O62" s="66">
        <v>32.299999999999997</v>
      </c>
    </row>
    <row r="63" spans="1:16" s="49" customFormat="1" ht="15.75" x14ac:dyDescent="0.25">
      <c r="A63" s="184"/>
      <c r="B63" s="44" t="s">
        <v>212</v>
      </c>
      <c r="C63" s="65">
        <f t="shared" si="8"/>
        <v>463.28000000000009</v>
      </c>
      <c r="D63" s="209">
        <v>45.17</v>
      </c>
      <c r="E63" s="66">
        <v>38.17</v>
      </c>
      <c r="F63" s="66">
        <v>28.17</v>
      </c>
      <c r="G63" s="66">
        <v>29.17</v>
      </c>
      <c r="H63" s="66">
        <v>27.17</v>
      </c>
      <c r="I63" s="66">
        <v>27.17</v>
      </c>
      <c r="J63" s="66">
        <v>23.17</v>
      </c>
      <c r="K63" s="66">
        <v>20.170000000000002</v>
      </c>
      <c r="L63" s="66">
        <v>26.17</v>
      </c>
      <c r="M63" s="66">
        <v>31.25</v>
      </c>
      <c r="N63" s="66">
        <v>33.25</v>
      </c>
      <c r="O63" s="66">
        <v>134.25</v>
      </c>
    </row>
    <row r="64" spans="1:16" s="49" customFormat="1" ht="15.75" x14ac:dyDescent="0.25">
      <c r="A64" s="184"/>
      <c r="B64" s="44" t="s">
        <v>43</v>
      </c>
      <c r="C64" s="65">
        <f t="shared" si="8"/>
        <v>62.25</v>
      </c>
      <c r="D64" s="209">
        <v>4</v>
      </c>
      <c r="E64" s="66">
        <v>3</v>
      </c>
      <c r="F64" s="66">
        <v>5</v>
      </c>
      <c r="G64" s="66">
        <v>5</v>
      </c>
      <c r="H64" s="66">
        <v>5</v>
      </c>
      <c r="I64" s="66">
        <v>6</v>
      </c>
      <c r="J64" s="66">
        <v>5</v>
      </c>
      <c r="K64" s="66">
        <v>5</v>
      </c>
      <c r="L64" s="66">
        <v>6.25</v>
      </c>
      <c r="M64" s="66">
        <v>6</v>
      </c>
      <c r="N64" s="66">
        <v>6</v>
      </c>
      <c r="O64" s="66">
        <v>6</v>
      </c>
    </row>
    <row r="65" spans="1:16" s="49" customFormat="1" ht="18" customHeight="1" x14ac:dyDescent="0.25">
      <c r="A65" s="185">
        <v>5</v>
      </c>
      <c r="B65" s="44" t="s">
        <v>75</v>
      </c>
      <c r="C65" s="65">
        <f>C66</f>
        <v>86.40000000000002</v>
      </c>
      <c r="D65" s="66">
        <f t="shared" ref="D65:O65" si="9">D66</f>
        <v>7.2</v>
      </c>
      <c r="E65" s="66">
        <f t="shared" si="9"/>
        <v>7.2</v>
      </c>
      <c r="F65" s="66">
        <f t="shared" si="9"/>
        <v>7.2</v>
      </c>
      <c r="G65" s="66">
        <f t="shared" si="9"/>
        <v>7.2</v>
      </c>
      <c r="H65" s="66">
        <f t="shared" si="9"/>
        <v>7.2</v>
      </c>
      <c r="I65" s="66">
        <f t="shared" si="9"/>
        <v>7.2</v>
      </c>
      <c r="J65" s="66">
        <f t="shared" si="9"/>
        <v>7.2</v>
      </c>
      <c r="K65" s="66">
        <f t="shared" si="9"/>
        <v>7.2</v>
      </c>
      <c r="L65" s="66">
        <f t="shared" si="9"/>
        <v>7.2</v>
      </c>
      <c r="M65" s="66">
        <f t="shared" si="9"/>
        <v>7.2</v>
      </c>
      <c r="N65" s="66">
        <f t="shared" si="9"/>
        <v>7.2</v>
      </c>
      <c r="O65" s="66">
        <f t="shared" si="9"/>
        <v>7.2</v>
      </c>
    </row>
    <row r="66" spans="1:16" s="49" customFormat="1" ht="16.899999999999999" customHeight="1" x14ac:dyDescent="0.25">
      <c r="A66" s="185"/>
      <c r="B66" s="44" t="s">
        <v>213</v>
      </c>
      <c r="C66" s="65">
        <f>SUM(D66:O66)</f>
        <v>86.40000000000002</v>
      </c>
      <c r="D66" s="66">
        <v>7.2</v>
      </c>
      <c r="E66" s="66">
        <v>7.2</v>
      </c>
      <c r="F66" s="66">
        <v>7.2</v>
      </c>
      <c r="G66" s="66">
        <v>7.2</v>
      </c>
      <c r="H66" s="66">
        <v>7.2</v>
      </c>
      <c r="I66" s="66">
        <v>7.2</v>
      </c>
      <c r="J66" s="66">
        <v>7.2</v>
      </c>
      <c r="K66" s="66">
        <v>7.2</v>
      </c>
      <c r="L66" s="66">
        <v>7.2</v>
      </c>
      <c r="M66" s="66">
        <v>7.2</v>
      </c>
      <c r="N66" s="66">
        <v>7.2</v>
      </c>
      <c r="O66" s="66">
        <v>7.2</v>
      </c>
    </row>
    <row r="67" spans="1:16" s="49" customFormat="1" ht="20.25" customHeight="1" x14ac:dyDescent="0.25">
      <c r="A67" s="252">
        <v>6</v>
      </c>
      <c r="B67" s="44" t="s">
        <v>48</v>
      </c>
      <c r="C67" s="65">
        <f>SUM(D67:O67)</f>
        <v>418</v>
      </c>
      <c r="D67" s="66">
        <v>55</v>
      </c>
      <c r="E67" s="66">
        <v>55</v>
      </c>
      <c r="F67" s="66">
        <v>8</v>
      </c>
      <c r="G67" s="66">
        <v>29</v>
      </c>
      <c r="H67" s="66">
        <v>42</v>
      </c>
      <c r="I67" s="66">
        <v>26</v>
      </c>
      <c r="J67" s="66">
        <v>26</v>
      </c>
      <c r="K67" s="66">
        <v>32</v>
      </c>
      <c r="L67" s="66">
        <v>32</v>
      </c>
      <c r="M67" s="66">
        <v>23</v>
      </c>
      <c r="N67" s="66">
        <v>45</v>
      </c>
      <c r="O67" s="66">
        <v>45</v>
      </c>
      <c r="P67" s="78"/>
    </row>
    <row r="68" spans="1:16" s="49" customFormat="1" ht="21" customHeight="1" x14ac:dyDescent="0.25">
      <c r="A68" s="185">
        <v>7</v>
      </c>
      <c r="B68" s="48" t="s">
        <v>24</v>
      </c>
      <c r="C68" s="65">
        <f>SUM(D68:O68)</f>
        <v>3343</v>
      </c>
      <c r="D68" s="65">
        <v>150</v>
      </c>
      <c r="E68" s="65">
        <v>216</v>
      </c>
      <c r="F68" s="65">
        <v>269</v>
      </c>
      <c r="G68" s="65">
        <v>273</v>
      </c>
      <c r="H68" s="65">
        <v>276</v>
      </c>
      <c r="I68" s="65">
        <v>323</v>
      </c>
      <c r="J68" s="65">
        <v>307</v>
      </c>
      <c r="K68" s="65">
        <v>299</v>
      </c>
      <c r="L68" s="65">
        <v>276</v>
      </c>
      <c r="M68" s="65">
        <v>290</v>
      </c>
      <c r="N68" s="65">
        <v>332</v>
      </c>
      <c r="O68" s="65">
        <v>332</v>
      </c>
    </row>
    <row r="69" spans="1:16" s="49" customFormat="1" ht="33.75" customHeight="1" x14ac:dyDescent="0.25">
      <c r="A69" s="252">
        <v>9</v>
      </c>
      <c r="B69" s="44" t="s">
        <v>79</v>
      </c>
      <c r="C69" s="65">
        <f>C70+C71</f>
        <v>143.23999999999995</v>
      </c>
      <c r="D69" s="65">
        <f t="shared" ref="D69:O69" si="10">D70+D71</f>
        <v>12.77</v>
      </c>
      <c r="E69" s="65">
        <f t="shared" si="10"/>
        <v>11.77</v>
      </c>
      <c r="F69" s="65">
        <f t="shared" si="10"/>
        <v>11.77</v>
      </c>
      <c r="G69" s="65">
        <f t="shared" si="10"/>
        <v>12.77</v>
      </c>
      <c r="H69" s="65">
        <f t="shared" si="10"/>
        <v>12.77</v>
      </c>
      <c r="I69" s="65">
        <f t="shared" si="10"/>
        <v>21.77</v>
      </c>
      <c r="J69" s="65">
        <f t="shared" si="10"/>
        <v>15.77</v>
      </c>
      <c r="K69" s="65">
        <f t="shared" si="10"/>
        <v>4.7699999999999996</v>
      </c>
      <c r="L69" s="65">
        <f t="shared" si="10"/>
        <v>6.77</v>
      </c>
      <c r="M69" s="65">
        <f t="shared" si="10"/>
        <v>6.77</v>
      </c>
      <c r="N69" s="65">
        <f t="shared" si="10"/>
        <v>12.77</v>
      </c>
      <c r="O69" s="65">
        <f t="shared" si="10"/>
        <v>12.77</v>
      </c>
    </row>
    <row r="70" spans="1:16" s="49" customFormat="1" ht="26.25" customHeight="1" x14ac:dyDescent="0.25">
      <c r="A70" s="25"/>
      <c r="B70" s="259" t="s">
        <v>56</v>
      </c>
      <c r="C70" s="58">
        <f>SUM(D70:O70)</f>
        <v>122.23999999999997</v>
      </c>
      <c r="D70" s="65">
        <v>9.77</v>
      </c>
      <c r="E70" s="65">
        <v>9.77</v>
      </c>
      <c r="F70" s="65">
        <v>9.77</v>
      </c>
      <c r="G70" s="65">
        <v>10.77</v>
      </c>
      <c r="H70" s="65">
        <v>10.77</v>
      </c>
      <c r="I70" s="65">
        <v>19.77</v>
      </c>
      <c r="J70" s="65">
        <v>13.77</v>
      </c>
      <c r="K70" s="65">
        <v>4.7699999999999996</v>
      </c>
      <c r="L70" s="65">
        <v>5.77</v>
      </c>
      <c r="M70" s="65">
        <v>5.77</v>
      </c>
      <c r="N70" s="65">
        <v>10.77</v>
      </c>
      <c r="O70" s="65">
        <v>10.77</v>
      </c>
    </row>
    <row r="71" spans="1:16" s="49" customFormat="1" ht="21.75" customHeight="1" x14ac:dyDescent="0.25">
      <c r="A71" s="25"/>
      <c r="B71" s="259" t="s">
        <v>277</v>
      </c>
      <c r="C71" s="65">
        <f>SUM(D71:O71)</f>
        <v>21</v>
      </c>
      <c r="D71" s="157">
        <v>3</v>
      </c>
      <c r="E71" s="157">
        <v>2</v>
      </c>
      <c r="F71" s="157">
        <v>2</v>
      </c>
      <c r="G71" s="157">
        <v>2</v>
      </c>
      <c r="H71" s="157">
        <v>2</v>
      </c>
      <c r="I71" s="157">
        <v>2</v>
      </c>
      <c r="J71" s="157">
        <v>2</v>
      </c>
      <c r="K71" s="157">
        <v>0</v>
      </c>
      <c r="L71" s="157">
        <v>1</v>
      </c>
      <c r="M71" s="157">
        <v>1</v>
      </c>
      <c r="N71" s="157">
        <v>2</v>
      </c>
      <c r="O71" s="157">
        <v>2</v>
      </c>
    </row>
    <row r="72" spans="1:16" s="49" customFormat="1" ht="21" customHeight="1" x14ac:dyDescent="0.25">
      <c r="A72" s="25"/>
      <c r="B72" s="164" t="s">
        <v>84</v>
      </c>
      <c r="C72" s="65">
        <f t="shared" ref="C72:O72" si="11">SUM(C73:C80)</f>
        <v>59608.09</v>
      </c>
      <c r="D72" s="65">
        <f t="shared" si="11"/>
        <v>4760.6400000000003</v>
      </c>
      <c r="E72" s="65">
        <f t="shared" si="11"/>
        <v>4620.7000000000007</v>
      </c>
      <c r="F72" s="65">
        <f t="shared" si="11"/>
        <v>4450.9400000000005</v>
      </c>
      <c r="G72" s="65">
        <f t="shared" si="11"/>
        <v>4812.74</v>
      </c>
      <c r="H72" s="65">
        <f t="shared" si="11"/>
        <v>4766.34</v>
      </c>
      <c r="I72" s="65">
        <f t="shared" si="11"/>
        <v>4300.34</v>
      </c>
      <c r="J72" s="65">
        <f t="shared" si="11"/>
        <v>4539.7600000000011</v>
      </c>
      <c r="K72" s="65">
        <f t="shared" si="11"/>
        <v>4535.1099999999997</v>
      </c>
      <c r="L72" s="65">
        <f t="shared" si="11"/>
        <v>4768.1899999999996</v>
      </c>
      <c r="M72" s="65">
        <f t="shared" si="11"/>
        <v>5411.2699999999995</v>
      </c>
      <c r="N72" s="65">
        <f t="shared" si="11"/>
        <v>5615.1400000000012</v>
      </c>
      <c r="O72" s="65">
        <f t="shared" si="11"/>
        <v>7026.9200000000019</v>
      </c>
    </row>
    <row r="73" spans="1:16" s="49" customFormat="1" ht="17.25" customHeight="1" x14ac:dyDescent="0.25">
      <c r="A73" s="46">
        <v>1</v>
      </c>
      <c r="B73" s="164" t="s">
        <v>20</v>
      </c>
      <c r="C73" s="65">
        <f t="shared" ref="C73:O73" si="12">C23</f>
        <v>22.1</v>
      </c>
      <c r="D73" s="65">
        <f t="shared" si="12"/>
        <v>8.1</v>
      </c>
      <c r="E73" s="65">
        <f t="shared" si="12"/>
        <v>4</v>
      </c>
      <c r="F73" s="65">
        <f t="shared" si="12"/>
        <v>4</v>
      </c>
      <c r="G73" s="65">
        <f t="shared" si="12"/>
        <v>0</v>
      </c>
      <c r="H73" s="65">
        <f t="shared" si="12"/>
        <v>0</v>
      </c>
      <c r="I73" s="65">
        <f t="shared" si="12"/>
        <v>0</v>
      </c>
      <c r="J73" s="65">
        <f t="shared" si="12"/>
        <v>0</v>
      </c>
      <c r="K73" s="65">
        <f t="shared" si="12"/>
        <v>0</v>
      </c>
      <c r="L73" s="65">
        <f t="shared" si="12"/>
        <v>0</v>
      </c>
      <c r="M73" s="65">
        <f t="shared" si="12"/>
        <v>0</v>
      </c>
      <c r="N73" s="65">
        <f t="shared" si="12"/>
        <v>3</v>
      </c>
      <c r="O73" s="65">
        <f t="shared" si="12"/>
        <v>3</v>
      </c>
    </row>
    <row r="74" spans="1:16" s="49" customFormat="1" ht="21" customHeight="1" x14ac:dyDescent="0.25">
      <c r="A74" s="46">
        <v>2</v>
      </c>
      <c r="B74" s="164" t="s">
        <v>36</v>
      </c>
      <c r="C74" s="65">
        <f t="shared" ref="C74:O74" si="13">C25</f>
        <v>117.70000000000002</v>
      </c>
      <c r="D74" s="65">
        <f t="shared" si="13"/>
        <v>8.7799999999999994</v>
      </c>
      <c r="E74" s="65">
        <f t="shared" si="13"/>
        <v>7.78</v>
      </c>
      <c r="F74" s="65">
        <f t="shared" si="13"/>
        <v>7.78</v>
      </c>
      <c r="G74" s="65">
        <f t="shared" si="13"/>
        <v>7.78</v>
      </c>
      <c r="H74" s="65">
        <f t="shared" si="13"/>
        <v>9.7799999999999994</v>
      </c>
      <c r="I74" s="65">
        <f t="shared" si="13"/>
        <v>9.7799999999999994</v>
      </c>
      <c r="J74" s="65">
        <f t="shared" si="13"/>
        <v>11.8</v>
      </c>
      <c r="K74" s="65">
        <f t="shared" si="13"/>
        <v>14.8</v>
      </c>
      <c r="L74" s="65">
        <f t="shared" si="13"/>
        <v>7.78</v>
      </c>
      <c r="M74" s="65">
        <f t="shared" si="13"/>
        <v>7.78</v>
      </c>
      <c r="N74" s="65">
        <f t="shared" si="13"/>
        <v>10.43</v>
      </c>
      <c r="O74" s="65">
        <f t="shared" si="13"/>
        <v>13.43</v>
      </c>
    </row>
    <row r="75" spans="1:16" s="49" customFormat="1" ht="19.5" customHeight="1" x14ac:dyDescent="0.25">
      <c r="A75" s="46">
        <v>3</v>
      </c>
      <c r="B75" s="164" t="s">
        <v>27</v>
      </c>
      <c r="C75" s="65">
        <f t="shared" ref="C75:O75" si="14">C26</f>
        <v>2089.079999999999</v>
      </c>
      <c r="D75" s="65">
        <f t="shared" si="14"/>
        <v>170.84</v>
      </c>
      <c r="E75" s="65">
        <f t="shared" si="14"/>
        <v>177.84</v>
      </c>
      <c r="F75" s="65">
        <f t="shared" si="14"/>
        <v>166.84</v>
      </c>
      <c r="G75" s="65">
        <f t="shared" si="14"/>
        <v>166.84</v>
      </c>
      <c r="H75" s="65">
        <f t="shared" si="14"/>
        <v>174.84</v>
      </c>
      <c r="I75" s="65">
        <f t="shared" si="14"/>
        <v>162.84</v>
      </c>
      <c r="J75" s="65">
        <f t="shared" si="14"/>
        <v>163.84</v>
      </c>
      <c r="K75" s="65">
        <f t="shared" si="14"/>
        <v>164.84</v>
      </c>
      <c r="L75" s="65">
        <f t="shared" si="14"/>
        <v>176.84</v>
      </c>
      <c r="M75" s="65">
        <f t="shared" si="14"/>
        <v>175.84</v>
      </c>
      <c r="N75" s="65">
        <f t="shared" si="14"/>
        <v>188.84</v>
      </c>
      <c r="O75" s="65">
        <f t="shared" si="14"/>
        <v>198.84</v>
      </c>
    </row>
    <row r="76" spans="1:16" s="49" customFormat="1" ht="19.5" customHeight="1" x14ac:dyDescent="0.25">
      <c r="A76" s="46">
        <v>4</v>
      </c>
      <c r="B76" s="164" t="s">
        <v>28</v>
      </c>
      <c r="C76" s="65">
        <f t="shared" ref="C76:O76" si="15">C30</f>
        <v>53388.57</v>
      </c>
      <c r="D76" s="65">
        <f t="shared" si="15"/>
        <v>4347.95</v>
      </c>
      <c r="E76" s="65">
        <f t="shared" si="15"/>
        <v>4141.1100000000006</v>
      </c>
      <c r="F76" s="65">
        <f t="shared" si="15"/>
        <v>3976.3500000000004</v>
      </c>
      <c r="G76" s="65">
        <f t="shared" si="15"/>
        <v>4316.1499999999996</v>
      </c>
      <c r="H76" s="65">
        <f t="shared" si="15"/>
        <v>4243.75</v>
      </c>
      <c r="I76" s="65">
        <f t="shared" si="15"/>
        <v>3749.7500000000005</v>
      </c>
      <c r="J76" s="65">
        <f t="shared" si="15"/>
        <v>4008.1500000000005</v>
      </c>
      <c r="K76" s="65">
        <f t="shared" si="15"/>
        <v>4012.4999999999995</v>
      </c>
      <c r="L76" s="65">
        <f t="shared" si="15"/>
        <v>4261.5999999999995</v>
      </c>
      <c r="M76" s="65">
        <f t="shared" si="15"/>
        <v>4900.6799999999994</v>
      </c>
      <c r="N76" s="65">
        <f t="shared" si="15"/>
        <v>5015.9000000000005</v>
      </c>
      <c r="O76" s="65">
        <f t="shared" si="15"/>
        <v>6414.6800000000012</v>
      </c>
    </row>
    <row r="77" spans="1:16" s="49" customFormat="1" ht="21" customHeight="1" x14ac:dyDescent="0.25">
      <c r="A77" s="46">
        <v>5</v>
      </c>
      <c r="B77" s="48" t="s">
        <v>44</v>
      </c>
      <c r="C77" s="65">
        <f t="shared" ref="C77:O77" si="16">C65</f>
        <v>86.40000000000002</v>
      </c>
      <c r="D77" s="65">
        <f t="shared" si="16"/>
        <v>7.2</v>
      </c>
      <c r="E77" s="65">
        <f t="shared" si="16"/>
        <v>7.2</v>
      </c>
      <c r="F77" s="65">
        <f t="shared" si="16"/>
        <v>7.2</v>
      </c>
      <c r="G77" s="65">
        <f t="shared" si="16"/>
        <v>7.2</v>
      </c>
      <c r="H77" s="65">
        <f t="shared" si="16"/>
        <v>7.2</v>
      </c>
      <c r="I77" s="65">
        <f t="shared" si="16"/>
        <v>7.2</v>
      </c>
      <c r="J77" s="65">
        <f t="shared" si="16"/>
        <v>7.2</v>
      </c>
      <c r="K77" s="65">
        <f t="shared" si="16"/>
        <v>7.2</v>
      </c>
      <c r="L77" s="65">
        <f t="shared" si="16"/>
        <v>7.2</v>
      </c>
      <c r="M77" s="65">
        <f t="shared" si="16"/>
        <v>7.2</v>
      </c>
      <c r="N77" s="65">
        <f t="shared" si="16"/>
        <v>7.2</v>
      </c>
      <c r="O77" s="65">
        <f t="shared" si="16"/>
        <v>7.2</v>
      </c>
    </row>
    <row r="78" spans="1:16" s="49" customFormat="1" ht="24.75" customHeight="1" x14ac:dyDescent="0.25">
      <c r="A78" s="46">
        <v>6</v>
      </c>
      <c r="B78" s="48" t="s">
        <v>48</v>
      </c>
      <c r="C78" s="65">
        <f t="shared" ref="C78:O78" si="17">C67</f>
        <v>418</v>
      </c>
      <c r="D78" s="65">
        <f t="shared" si="17"/>
        <v>55</v>
      </c>
      <c r="E78" s="65">
        <f t="shared" si="17"/>
        <v>55</v>
      </c>
      <c r="F78" s="65">
        <f t="shared" si="17"/>
        <v>8</v>
      </c>
      <c r="G78" s="65">
        <f t="shared" si="17"/>
        <v>29</v>
      </c>
      <c r="H78" s="65">
        <f t="shared" si="17"/>
        <v>42</v>
      </c>
      <c r="I78" s="65">
        <f t="shared" si="17"/>
        <v>26</v>
      </c>
      <c r="J78" s="65">
        <f t="shared" si="17"/>
        <v>26</v>
      </c>
      <c r="K78" s="65">
        <f t="shared" si="17"/>
        <v>32</v>
      </c>
      <c r="L78" s="65">
        <f t="shared" si="17"/>
        <v>32</v>
      </c>
      <c r="M78" s="65">
        <f t="shared" si="17"/>
        <v>23</v>
      </c>
      <c r="N78" s="65">
        <f t="shared" si="17"/>
        <v>45</v>
      </c>
      <c r="O78" s="65">
        <f t="shared" si="17"/>
        <v>45</v>
      </c>
    </row>
    <row r="79" spans="1:16" s="49" customFormat="1" ht="20.25" customHeight="1" x14ac:dyDescent="0.25">
      <c r="A79" s="46">
        <v>7</v>
      </c>
      <c r="B79" s="48" t="s">
        <v>24</v>
      </c>
      <c r="C79" s="65">
        <f t="shared" ref="C79:O79" si="18">C68</f>
        <v>3343</v>
      </c>
      <c r="D79" s="65">
        <f t="shared" si="18"/>
        <v>150</v>
      </c>
      <c r="E79" s="65">
        <f t="shared" si="18"/>
        <v>216</v>
      </c>
      <c r="F79" s="65">
        <f t="shared" si="18"/>
        <v>269</v>
      </c>
      <c r="G79" s="65">
        <f t="shared" si="18"/>
        <v>273</v>
      </c>
      <c r="H79" s="65">
        <f t="shared" si="18"/>
        <v>276</v>
      </c>
      <c r="I79" s="65">
        <f t="shared" si="18"/>
        <v>323</v>
      </c>
      <c r="J79" s="65">
        <f t="shared" si="18"/>
        <v>307</v>
      </c>
      <c r="K79" s="65">
        <f t="shared" si="18"/>
        <v>299</v>
      </c>
      <c r="L79" s="65">
        <f t="shared" si="18"/>
        <v>276</v>
      </c>
      <c r="M79" s="65">
        <f t="shared" si="18"/>
        <v>290</v>
      </c>
      <c r="N79" s="65">
        <f t="shared" si="18"/>
        <v>332</v>
      </c>
      <c r="O79" s="65">
        <f t="shared" si="18"/>
        <v>332</v>
      </c>
      <c r="P79" s="64">
        <f>P68</f>
        <v>0</v>
      </c>
    </row>
    <row r="80" spans="1:16" s="49" customFormat="1" ht="19.5" customHeight="1" x14ac:dyDescent="0.25">
      <c r="A80" s="46">
        <v>9</v>
      </c>
      <c r="B80" s="44" t="s">
        <v>72</v>
      </c>
      <c r="C80" s="65">
        <f>C69</f>
        <v>143.23999999999995</v>
      </c>
      <c r="D80" s="65">
        <f t="shared" ref="D80:O80" si="19">D69</f>
        <v>12.77</v>
      </c>
      <c r="E80" s="65">
        <f t="shared" si="19"/>
        <v>11.77</v>
      </c>
      <c r="F80" s="65">
        <f t="shared" si="19"/>
        <v>11.77</v>
      </c>
      <c r="G80" s="65">
        <f t="shared" si="19"/>
        <v>12.77</v>
      </c>
      <c r="H80" s="65">
        <f t="shared" si="19"/>
        <v>12.77</v>
      </c>
      <c r="I80" s="65">
        <f t="shared" si="19"/>
        <v>21.77</v>
      </c>
      <c r="J80" s="65">
        <f t="shared" si="19"/>
        <v>15.77</v>
      </c>
      <c r="K80" s="65">
        <f t="shared" si="19"/>
        <v>4.7699999999999996</v>
      </c>
      <c r="L80" s="65">
        <f t="shared" si="19"/>
        <v>6.77</v>
      </c>
      <c r="M80" s="65">
        <f t="shared" si="19"/>
        <v>6.77</v>
      </c>
      <c r="N80" s="65">
        <f t="shared" si="19"/>
        <v>12.77</v>
      </c>
      <c r="O80" s="65">
        <f t="shared" si="19"/>
        <v>12.77</v>
      </c>
    </row>
    <row r="81" spans="1:18" s="49" customFormat="1" ht="16.5" customHeight="1" x14ac:dyDescent="0.25">
      <c r="A81" s="71"/>
      <c r="B81" s="88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</row>
    <row r="82" spans="1:18" s="49" customFormat="1" ht="20.25" x14ac:dyDescent="0.3">
      <c r="A82" s="308" t="s">
        <v>269</v>
      </c>
      <c r="B82" s="308"/>
      <c r="C82" s="308"/>
      <c r="D82" s="308"/>
      <c r="E82" s="70"/>
      <c r="F82" s="70"/>
      <c r="G82" s="70"/>
      <c r="H82" s="70"/>
      <c r="I82" s="70"/>
      <c r="J82" s="70"/>
      <c r="K82" s="70"/>
      <c r="L82" s="70"/>
      <c r="M82" s="342"/>
      <c r="N82" s="342"/>
      <c r="O82" s="342"/>
      <c r="P82" s="81"/>
    </row>
    <row r="83" spans="1:18" s="19" customFormat="1" ht="20.25" x14ac:dyDescent="0.3">
      <c r="A83" s="308" t="s">
        <v>270</v>
      </c>
      <c r="B83" s="308"/>
      <c r="C83" s="308"/>
      <c r="D83" s="308"/>
      <c r="E83" s="70"/>
      <c r="F83" s="70"/>
      <c r="G83" s="70"/>
      <c r="H83" s="70"/>
      <c r="I83" s="70"/>
      <c r="J83" s="70"/>
      <c r="K83" s="70"/>
      <c r="L83" s="70"/>
      <c r="M83" s="342"/>
      <c r="N83" s="342"/>
      <c r="O83" s="342"/>
    </row>
    <row r="84" spans="1:18" s="19" customFormat="1" ht="19.5" customHeight="1" x14ac:dyDescent="0.3">
      <c r="A84" s="275" t="s">
        <v>53</v>
      </c>
      <c r="B84" s="275"/>
      <c r="C84" s="275"/>
      <c r="D84" s="275"/>
      <c r="E84" s="4"/>
      <c r="F84" s="4"/>
      <c r="G84" s="4"/>
      <c r="H84" s="4"/>
      <c r="I84" s="4"/>
      <c r="J84" s="4"/>
      <c r="K84" s="4"/>
      <c r="L84" s="4"/>
      <c r="P84" s="109"/>
      <c r="Q84" s="163"/>
      <c r="R84" s="163"/>
    </row>
    <row r="85" spans="1:18" s="23" customFormat="1" ht="17.25" customHeight="1" x14ac:dyDescent="0.3">
      <c r="A85" s="275" t="s">
        <v>3</v>
      </c>
      <c r="B85" s="276"/>
      <c r="C85" s="9"/>
      <c r="D85" s="9"/>
      <c r="E85" s="9"/>
      <c r="F85" s="9"/>
      <c r="G85" s="9"/>
      <c r="H85" s="9"/>
      <c r="I85" s="9"/>
      <c r="J85" s="9"/>
      <c r="K85" s="22"/>
      <c r="L85" s="9"/>
      <c r="N85" s="108"/>
      <c r="O85" s="109" t="s">
        <v>271</v>
      </c>
    </row>
    <row r="87" spans="1:18" x14ac:dyDescent="0.25">
      <c r="E87" s="24"/>
    </row>
  </sheetData>
  <mergeCells count="25">
    <mergeCell ref="K15:O15"/>
    <mergeCell ref="K16:O16"/>
    <mergeCell ref="K14:Q14"/>
    <mergeCell ref="K13:O13"/>
    <mergeCell ref="K1:O1"/>
    <mergeCell ref="K9:O9"/>
    <mergeCell ref="K10:O10"/>
    <mergeCell ref="K11:O11"/>
    <mergeCell ref="K12:O12"/>
    <mergeCell ref="K2:Q2"/>
    <mergeCell ref="K3:Q3"/>
    <mergeCell ref="K4:Q4"/>
    <mergeCell ref="K7:P7"/>
    <mergeCell ref="K5:Q5"/>
    <mergeCell ref="K17:O17"/>
    <mergeCell ref="E19:G19"/>
    <mergeCell ref="M83:O83"/>
    <mergeCell ref="M82:O82"/>
    <mergeCell ref="A82:D82"/>
    <mergeCell ref="A83:D83"/>
    <mergeCell ref="C21:C22"/>
    <mergeCell ref="B21:B22"/>
    <mergeCell ref="A21:A22"/>
    <mergeCell ref="A20:O20"/>
    <mergeCell ref="D21:O21"/>
  </mergeCells>
  <pageMargins left="0.78740157480314965" right="0.78740157480314965" top="1.1811023622047245" bottom="0.39370078740157483" header="0" footer="0"/>
  <pageSetup paperSize="9" scale="71" fitToHeight="3" orientation="landscape" r:id="rId1"/>
  <headerFooter differentFirst="1">
    <evenHeader>&amp;C2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52"/>
  <sheetViews>
    <sheetView view="pageBreakPreview" topLeftCell="A129" zoomScale="60" zoomScaleNormal="100" zoomScalePageLayoutView="90" workbookViewId="0">
      <selection activeCell="B151" sqref="B151"/>
    </sheetView>
  </sheetViews>
  <sheetFormatPr defaultRowHeight="12.75" x14ac:dyDescent="0.2"/>
  <cols>
    <col min="1" max="1" width="4" style="3" customWidth="1"/>
    <col min="2" max="2" width="48.5703125" style="3" customWidth="1"/>
    <col min="3" max="3" width="10.5703125" style="3" bestFit="1" customWidth="1"/>
    <col min="4" max="4" width="7.7109375" style="3" bestFit="1" customWidth="1"/>
    <col min="5" max="5" width="8.28515625" style="3" customWidth="1"/>
    <col min="6" max="6" width="8.5703125" style="3" customWidth="1"/>
    <col min="7" max="8" width="8.28515625" style="3" customWidth="1"/>
    <col min="9" max="9" width="7.28515625" style="3" bestFit="1" customWidth="1"/>
    <col min="10" max="10" width="8" style="3" customWidth="1"/>
    <col min="11" max="11" width="7.28515625" style="3" bestFit="1" customWidth="1"/>
    <col min="12" max="12" width="8.5703125" style="3" customWidth="1"/>
    <col min="13" max="13" width="11.140625" style="3" customWidth="1"/>
    <col min="14" max="14" width="9.28515625" style="3" customWidth="1"/>
    <col min="15" max="15" width="13.140625" style="3" customWidth="1"/>
    <col min="16" max="256" width="8.85546875" style="3"/>
    <col min="257" max="257" width="4" style="3" customWidth="1"/>
    <col min="258" max="258" width="42.140625" style="3" customWidth="1"/>
    <col min="259" max="260" width="9.5703125" style="3" customWidth="1"/>
    <col min="261" max="261" width="9" style="3" customWidth="1"/>
    <col min="262" max="262" width="8.5703125" style="3" customWidth="1"/>
    <col min="263" max="263" width="9.28515625" style="3" customWidth="1"/>
    <col min="264" max="264" width="9.140625" style="3" customWidth="1"/>
    <col min="265" max="265" width="8.42578125" style="3" customWidth="1"/>
    <col min="266" max="266" width="9.28515625" style="3" customWidth="1"/>
    <col min="267" max="267" width="9.85546875" style="3" customWidth="1"/>
    <col min="268" max="268" width="10" style="3" customWidth="1"/>
    <col min="269" max="269" width="9.28515625" style="3" customWidth="1"/>
    <col min="270" max="270" width="9.7109375" style="3" customWidth="1"/>
    <col min="271" max="271" width="9.140625" style="3" customWidth="1"/>
    <col min="272" max="512" width="8.85546875" style="3"/>
    <col min="513" max="513" width="4" style="3" customWidth="1"/>
    <col min="514" max="514" width="42.140625" style="3" customWidth="1"/>
    <col min="515" max="516" width="9.5703125" style="3" customWidth="1"/>
    <col min="517" max="517" width="9" style="3" customWidth="1"/>
    <col min="518" max="518" width="8.5703125" style="3" customWidth="1"/>
    <col min="519" max="519" width="9.28515625" style="3" customWidth="1"/>
    <col min="520" max="520" width="9.140625" style="3" customWidth="1"/>
    <col min="521" max="521" width="8.42578125" style="3" customWidth="1"/>
    <col min="522" max="522" width="9.28515625" style="3" customWidth="1"/>
    <col min="523" max="523" width="9.85546875" style="3" customWidth="1"/>
    <col min="524" max="524" width="10" style="3" customWidth="1"/>
    <col min="525" max="525" width="9.28515625" style="3" customWidth="1"/>
    <col min="526" max="526" width="9.7109375" style="3" customWidth="1"/>
    <col min="527" max="527" width="9.140625" style="3" customWidth="1"/>
    <col min="528" max="768" width="8.85546875" style="3"/>
    <col min="769" max="769" width="4" style="3" customWidth="1"/>
    <col min="770" max="770" width="42.140625" style="3" customWidth="1"/>
    <col min="771" max="772" width="9.5703125" style="3" customWidth="1"/>
    <col min="773" max="773" width="9" style="3" customWidth="1"/>
    <col min="774" max="774" width="8.5703125" style="3" customWidth="1"/>
    <col min="775" max="775" width="9.28515625" style="3" customWidth="1"/>
    <col min="776" max="776" width="9.140625" style="3" customWidth="1"/>
    <col min="777" max="777" width="8.42578125" style="3" customWidth="1"/>
    <col min="778" max="778" width="9.28515625" style="3" customWidth="1"/>
    <col min="779" max="779" width="9.85546875" style="3" customWidth="1"/>
    <col min="780" max="780" width="10" style="3" customWidth="1"/>
    <col min="781" max="781" width="9.28515625" style="3" customWidth="1"/>
    <col min="782" max="782" width="9.7109375" style="3" customWidth="1"/>
    <col min="783" max="783" width="9.140625" style="3" customWidth="1"/>
    <col min="784" max="1024" width="8.85546875" style="3"/>
    <col min="1025" max="1025" width="4" style="3" customWidth="1"/>
    <col min="1026" max="1026" width="42.140625" style="3" customWidth="1"/>
    <col min="1027" max="1028" width="9.5703125" style="3" customWidth="1"/>
    <col min="1029" max="1029" width="9" style="3" customWidth="1"/>
    <col min="1030" max="1030" width="8.5703125" style="3" customWidth="1"/>
    <col min="1031" max="1031" width="9.28515625" style="3" customWidth="1"/>
    <col min="1032" max="1032" width="9.140625" style="3" customWidth="1"/>
    <col min="1033" max="1033" width="8.42578125" style="3" customWidth="1"/>
    <col min="1034" max="1034" width="9.28515625" style="3" customWidth="1"/>
    <col min="1035" max="1035" width="9.85546875" style="3" customWidth="1"/>
    <col min="1036" max="1036" width="10" style="3" customWidth="1"/>
    <col min="1037" max="1037" width="9.28515625" style="3" customWidth="1"/>
    <col min="1038" max="1038" width="9.7109375" style="3" customWidth="1"/>
    <col min="1039" max="1039" width="9.140625" style="3" customWidth="1"/>
    <col min="1040" max="1280" width="8.85546875" style="3"/>
    <col min="1281" max="1281" width="4" style="3" customWidth="1"/>
    <col min="1282" max="1282" width="42.140625" style="3" customWidth="1"/>
    <col min="1283" max="1284" width="9.5703125" style="3" customWidth="1"/>
    <col min="1285" max="1285" width="9" style="3" customWidth="1"/>
    <col min="1286" max="1286" width="8.5703125" style="3" customWidth="1"/>
    <col min="1287" max="1287" width="9.28515625" style="3" customWidth="1"/>
    <col min="1288" max="1288" width="9.140625" style="3" customWidth="1"/>
    <col min="1289" max="1289" width="8.42578125" style="3" customWidth="1"/>
    <col min="1290" max="1290" width="9.28515625" style="3" customWidth="1"/>
    <col min="1291" max="1291" width="9.85546875" style="3" customWidth="1"/>
    <col min="1292" max="1292" width="10" style="3" customWidth="1"/>
    <col min="1293" max="1293" width="9.28515625" style="3" customWidth="1"/>
    <col min="1294" max="1294" width="9.7109375" style="3" customWidth="1"/>
    <col min="1295" max="1295" width="9.140625" style="3" customWidth="1"/>
    <col min="1296" max="1536" width="8.85546875" style="3"/>
    <col min="1537" max="1537" width="4" style="3" customWidth="1"/>
    <col min="1538" max="1538" width="42.140625" style="3" customWidth="1"/>
    <col min="1539" max="1540" width="9.5703125" style="3" customWidth="1"/>
    <col min="1541" max="1541" width="9" style="3" customWidth="1"/>
    <col min="1542" max="1542" width="8.5703125" style="3" customWidth="1"/>
    <col min="1543" max="1543" width="9.28515625" style="3" customWidth="1"/>
    <col min="1544" max="1544" width="9.140625" style="3" customWidth="1"/>
    <col min="1545" max="1545" width="8.42578125" style="3" customWidth="1"/>
    <col min="1546" max="1546" width="9.28515625" style="3" customWidth="1"/>
    <col min="1547" max="1547" width="9.85546875" style="3" customWidth="1"/>
    <col min="1548" max="1548" width="10" style="3" customWidth="1"/>
    <col min="1549" max="1549" width="9.28515625" style="3" customWidth="1"/>
    <col min="1550" max="1550" width="9.7109375" style="3" customWidth="1"/>
    <col min="1551" max="1551" width="9.140625" style="3" customWidth="1"/>
    <col min="1552" max="1792" width="8.85546875" style="3"/>
    <col min="1793" max="1793" width="4" style="3" customWidth="1"/>
    <col min="1794" max="1794" width="42.140625" style="3" customWidth="1"/>
    <col min="1795" max="1796" width="9.5703125" style="3" customWidth="1"/>
    <col min="1797" max="1797" width="9" style="3" customWidth="1"/>
    <col min="1798" max="1798" width="8.5703125" style="3" customWidth="1"/>
    <col min="1799" max="1799" width="9.28515625" style="3" customWidth="1"/>
    <col min="1800" max="1800" width="9.140625" style="3" customWidth="1"/>
    <col min="1801" max="1801" width="8.42578125" style="3" customWidth="1"/>
    <col min="1802" max="1802" width="9.28515625" style="3" customWidth="1"/>
    <col min="1803" max="1803" width="9.85546875" style="3" customWidth="1"/>
    <col min="1804" max="1804" width="10" style="3" customWidth="1"/>
    <col min="1805" max="1805" width="9.28515625" style="3" customWidth="1"/>
    <col min="1806" max="1806" width="9.7109375" style="3" customWidth="1"/>
    <col min="1807" max="1807" width="9.140625" style="3" customWidth="1"/>
    <col min="1808" max="2048" width="8.85546875" style="3"/>
    <col min="2049" max="2049" width="4" style="3" customWidth="1"/>
    <col min="2050" max="2050" width="42.140625" style="3" customWidth="1"/>
    <col min="2051" max="2052" width="9.5703125" style="3" customWidth="1"/>
    <col min="2053" max="2053" width="9" style="3" customWidth="1"/>
    <col min="2054" max="2054" width="8.5703125" style="3" customWidth="1"/>
    <col min="2055" max="2055" width="9.28515625" style="3" customWidth="1"/>
    <col min="2056" max="2056" width="9.140625" style="3" customWidth="1"/>
    <col min="2057" max="2057" width="8.42578125" style="3" customWidth="1"/>
    <col min="2058" max="2058" width="9.28515625" style="3" customWidth="1"/>
    <col min="2059" max="2059" width="9.85546875" style="3" customWidth="1"/>
    <col min="2060" max="2060" width="10" style="3" customWidth="1"/>
    <col min="2061" max="2061" width="9.28515625" style="3" customWidth="1"/>
    <col min="2062" max="2062" width="9.7109375" style="3" customWidth="1"/>
    <col min="2063" max="2063" width="9.140625" style="3" customWidth="1"/>
    <col min="2064" max="2304" width="8.85546875" style="3"/>
    <col min="2305" max="2305" width="4" style="3" customWidth="1"/>
    <col min="2306" max="2306" width="42.140625" style="3" customWidth="1"/>
    <col min="2307" max="2308" width="9.5703125" style="3" customWidth="1"/>
    <col min="2309" max="2309" width="9" style="3" customWidth="1"/>
    <col min="2310" max="2310" width="8.5703125" style="3" customWidth="1"/>
    <col min="2311" max="2311" width="9.28515625" style="3" customWidth="1"/>
    <col min="2312" max="2312" width="9.140625" style="3" customWidth="1"/>
    <col min="2313" max="2313" width="8.42578125" style="3" customWidth="1"/>
    <col min="2314" max="2314" width="9.28515625" style="3" customWidth="1"/>
    <col min="2315" max="2315" width="9.85546875" style="3" customWidth="1"/>
    <col min="2316" max="2316" width="10" style="3" customWidth="1"/>
    <col min="2317" max="2317" width="9.28515625" style="3" customWidth="1"/>
    <col min="2318" max="2318" width="9.7109375" style="3" customWidth="1"/>
    <col min="2319" max="2319" width="9.140625" style="3" customWidth="1"/>
    <col min="2320" max="2560" width="8.85546875" style="3"/>
    <col min="2561" max="2561" width="4" style="3" customWidth="1"/>
    <col min="2562" max="2562" width="42.140625" style="3" customWidth="1"/>
    <col min="2563" max="2564" width="9.5703125" style="3" customWidth="1"/>
    <col min="2565" max="2565" width="9" style="3" customWidth="1"/>
    <col min="2566" max="2566" width="8.5703125" style="3" customWidth="1"/>
    <col min="2567" max="2567" width="9.28515625" style="3" customWidth="1"/>
    <col min="2568" max="2568" width="9.140625" style="3" customWidth="1"/>
    <col min="2569" max="2569" width="8.42578125" style="3" customWidth="1"/>
    <col min="2570" max="2570" width="9.28515625" style="3" customWidth="1"/>
    <col min="2571" max="2571" width="9.85546875" style="3" customWidth="1"/>
    <col min="2572" max="2572" width="10" style="3" customWidth="1"/>
    <col min="2573" max="2573" width="9.28515625" style="3" customWidth="1"/>
    <col min="2574" max="2574" width="9.7109375" style="3" customWidth="1"/>
    <col min="2575" max="2575" width="9.140625" style="3" customWidth="1"/>
    <col min="2576" max="2816" width="8.85546875" style="3"/>
    <col min="2817" max="2817" width="4" style="3" customWidth="1"/>
    <col min="2818" max="2818" width="42.140625" style="3" customWidth="1"/>
    <col min="2819" max="2820" width="9.5703125" style="3" customWidth="1"/>
    <col min="2821" max="2821" width="9" style="3" customWidth="1"/>
    <col min="2822" max="2822" width="8.5703125" style="3" customWidth="1"/>
    <col min="2823" max="2823" width="9.28515625" style="3" customWidth="1"/>
    <col min="2824" max="2824" width="9.140625" style="3" customWidth="1"/>
    <col min="2825" max="2825" width="8.42578125" style="3" customWidth="1"/>
    <col min="2826" max="2826" width="9.28515625" style="3" customWidth="1"/>
    <col min="2827" max="2827" width="9.85546875" style="3" customWidth="1"/>
    <col min="2828" max="2828" width="10" style="3" customWidth="1"/>
    <col min="2829" max="2829" width="9.28515625" style="3" customWidth="1"/>
    <col min="2830" max="2830" width="9.7109375" style="3" customWidth="1"/>
    <col min="2831" max="2831" width="9.140625" style="3" customWidth="1"/>
    <col min="2832" max="3072" width="8.85546875" style="3"/>
    <col min="3073" max="3073" width="4" style="3" customWidth="1"/>
    <col min="3074" max="3074" width="42.140625" style="3" customWidth="1"/>
    <col min="3075" max="3076" width="9.5703125" style="3" customWidth="1"/>
    <col min="3077" max="3077" width="9" style="3" customWidth="1"/>
    <col min="3078" max="3078" width="8.5703125" style="3" customWidth="1"/>
    <col min="3079" max="3079" width="9.28515625" style="3" customWidth="1"/>
    <col min="3080" max="3080" width="9.140625" style="3" customWidth="1"/>
    <col min="3081" max="3081" width="8.42578125" style="3" customWidth="1"/>
    <col min="3082" max="3082" width="9.28515625" style="3" customWidth="1"/>
    <col min="3083" max="3083" width="9.85546875" style="3" customWidth="1"/>
    <col min="3084" max="3084" width="10" style="3" customWidth="1"/>
    <col min="3085" max="3085" width="9.28515625" style="3" customWidth="1"/>
    <col min="3086" max="3086" width="9.7109375" style="3" customWidth="1"/>
    <col min="3087" max="3087" width="9.140625" style="3" customWidth="1"/>
    <col min="3088" max="3328" width="8.85546875" style="3"/>
    <col min="3329" max="3329" width="4" style="3" customWidth="1"/>
    <col min="3330" max="3330" width="42.140625" style="3" customWidth="1"/>
    <col min="3331" max="3332" width="9.5703125" style="3" customWidth="1"/>
    <col min="3333" max="3333" width="9" style="3" customWidth="1"/>
    <col min="3334" max="3334" width="8.5703125" style="3" customWidth="1"/>
    <col min="3335" max="3335" width="9.28515625" style="3" customWidth="1"/>
    <col min="3336" max="3336" width="9.140625" style="3" customWidth="1"/>
    <col min="3337" max="3337" width="8.42578125" style="3" customWidth="1"/>
    <col min="3338" max="3338" width="9.28515625" style="3" customWidth="1"/>
    <col min="3339" max="3339" width="9.85546875" style="3" customWidth="1"/>
    <col min="3340" max="3340" width="10" style="3" customWidth="1"/>
    <col min="3341" max="3341" width="9.28515625" style="3" customWidth="1"/>
    <col min="3342" max="3342" width="9.7109375" style="3" customWidth="1"/>
    <col min="3343" max="3343" width="9.140625" style="3" customWidth="1"/>
    <col min="3344" max="3584" width="8.85546875" style="3"/>
    <col min="3585" max="3585" width="4" style="3" customWidth="1"/>
    <col min="3586" max="3586" width="42.140625" style="3" customWidth="1"/>
    <col min="3587" max="3588" width="9.5703125" style="3" customWidth="1"/>
    <col min="3589" max="3589" width="9" style="3" customWidth="1"/>
    <col min="3590" max="3590" width="8.5703125" style="3" customWidth="1"/>
    <col min="3591" max="3591" width="9.28515625" style="3" customWidth="1"/>
    <col min="3592" max="3592" width="9.140625" style="3" customWidth="1"/>
    <col min="3593" max="3593" width="8.42578125" style="3" customWidth="1"/>
    <col min="3594" max="3594" width="9.28515625" style="3" customWidth="1"/>
    <col min="3595" max="3595" width="9.85546875" style="3" customWidth="1"/>
    <col min="3596" max="3596" width="10" style="3" customWidth="1"/>
    <col min="3597" max="3597" width="9.28515625" style="3" customWidth="1"/>
    <col min="3598" max="3598" width="9.7109375" style="3" customWidth="1"/>
    <col min="3599" max="3599" width="9.140625" style="3" customWidth="1"/>
    <col min="3600" max="3840" width="8.85546875" style="3"/>
    <col min="3841" max="3841" width="4" style="3" customWidth="1"/>
    <col min="3842" max="3842" width="42.140625" style="3" customWidth="1"/>
    <col min="3843" max="3844" width="9.5703125" style="3" customWidth="1"/>
    <col min="3845" max="3845" width="9" style="3" customWidth="1"/>
    <col min="3846" max="3846" width="8.5703125" style="3" customWidth="1"/>
    <col min="3847" max="3847" width="9.28515625" style="3" customWidth="1"/>
    <col min="3848" max="3848" width="9.140625" style="3" customWidth="1"/>
    <col min="3849" max="3849" width="8.42578125" style="3" customWidth="1"/>
    <col min="3850" max="3850" width="9.28515625" style="3" customWidth="1"/>
    <col min="3851" max="3851" width="9.85546875" style="3" customWidth="1"/>
    <col min="3852" max="3852" width="10" style="3" customWidth="1"/>
    <col min="3853" max="3853" width="9.28515625" style="3" customWidth="1"/>
    <col min="3854" max="3854" width="9.7109375" style="3" customWidth="1"/>
    <col min="3855" max="3855" width="9.140625" style="3" customWidth="1"/>
    <col min="3856" max="4096" width="8.85546875" style="3"/>
    <col min="4097" max="4097" width="4" style="3" customWidth="1"/>
    <col min="4098" max="4098" width="42.140625" style="3" customWidth="1"/>
    <col min="4099" max="4100" width="9.5703125" style="3" customWidth="1"/>
    <col min="4101" max="4101" width="9" style="3" customWidth="1"/>
    <col min="4102" max="4102" width="8.5703125" style="3" customWidth="1"/>
    <col min="4103" max="4103" width="9.28515625" style="3" customWidth="1"/>
    <col min="4104" max="4104" width="9.140625" style="3" customWidth="1"/>
    <col min="4105" max="4105" width="8.42578125" style="3" customWidth="1"/>
    <col min="4106" max="4106" width="9.28515625" style="3" customWidth="1"/>
    <col min="4107" max="4107" width="9.85546875" style="3" customWidth="1"/>
    <col min="4108" max="4108" width="10" style="3" customWidth="1"/>
    <col min="4109" max="4109" width="9.28515625" style="3" customWidth="1"/>
    <col min="4110" max="4110" width="9.7109375" style="3" customWidth="1"/>
    <col min="4111" max="4111" width="9.140625" style="3" customWidth="1"/>
    <col min="4112" max="4352" width="8.85546875" style="3"/>
    <col min="4353" max="4353" width="4" style="3" customWidth="1"/>
    <col min="4354" max="4354" width="42.140625" style="3" customWidth="1"/>
    <col min="4355" max="4356" width="9.5703125" style="3" customWidth="1"/>
    <col min="4357" max="4357" width="9" style="3" customWidth="1"/>
    <col min="4358" max="4358" width="8.5703125" style="3" customWidth="1"/>
    <col min="4359" max="4359" width="9.28515625" style="3" customWidth="1"/>
    <col min="4360" max="4360" width="9.140625" style="3" customWidth="1"/>
    <col min="4361" max="4361" width="8.42578125" style="3" customWidth="1"/>
    <col min="4362" max="4362" width="9.28515625" style="3" customWidth="1"/>
    <col min="4363" max="4363" width="9.85546875" style="3" customWidth="1"/>
    <col min="4364" max="4364" width="10" style="3" customWidth="1"/>
    <col min="4365" max="4365" width="9.28515625" style="3" customWidth="1"/>
    <col min="4366" max="4366" width="9.7109375" style="3" customWidth="1"/>
    <col min="4367" max="4367" width="9.140625" style="3" customWidth="1"/>
    <col min="4368" max="4608" width="8.85546875" style="3"/>
    <col min="4609" max="4609" width="4" style="3" customWidth="1"/>
    <col min="4610" max="4610" width="42.140625" style="3" customWidth="1"/>
    <col min="4611" max="4612" width="9.5703125" style="3" customWidth="1"/>
    <col min="4613" max="4613" width="9" style="3" customWidth="1"/>
    <col min="4614" max="4614" width="8.5703125" style="3" customWidth="1"/>
    <col min="4615" max="4615" width="9.28515625" style="3" customWidth="1"/>
    <col min="4616" max="4616" width="9.140625" style="3" customWidth="1"/>
    <col min="4617" max="4617" width="8.42578125" style="3" customWidth="1"/>
    <col min="4618" max="4618" width="9.28515625" style="3" customWidth="1"/>
    <col min="4619" max="4619" width="9.85546875" style="3" customWidth="1"/>
    <col min="4620" max="4620" width="10" style="3" customWidth="1"/>
    <col min="4621" max="4621" width="9.28515625" style="3" customWidth="1"/>
    <col min="4622" max="4622" width="9.7109375" style="3" customWidth="1"/>
    <col min="4623" max="4623" width="9.140625" style="3" customWidth="1"/>
    <col min="4624" max="4864" width="8.85546875" style="3"/>
    <col min="4865" max="4865" width="4" style="3" customWidth="1"/>
    <col min="4866" max="4866" width="42.140625" style="3" customWidth="1"/>
    <col min="4867" max="4868" width="9.5703125" style="3" customWidth="1"/>
    <col min="4869" max="4869" width="9" style="3" customWidth="1"/>
    <col min="4870" max="4870" width="8.5703125" style="3" customWidth="1"/>
    <col min="4871" max="4871" width="9.28515625" style="3" customWidth="1"/>
    <col min="4872" max="4872" width="9.140625" style="3" customWidth="1"/>
    <col min="4873" max="4873" width="8.42578125" style="3" customWidth="1"/>
    <col min="4874" max="4874" width="9.28515625" style="3" customWidth="1"/>
    <col min="4875" max="4875" width="9.85546875" style="3" customWidth="1"/>
    <col min="4876" max="4876" width="10" style="3" customWidth="1"/>
    <col min="4877" max="4877" width="9.28515625" style="3" customWidth="1"/>
    <col min="4878" max="4878" width="9.7109375" style="3" customWidth="1"/>
    <col min="4879" max="4879" width="9.140625" style="3" customWidth="1"/>
    <col min="4880" max="5120" width="8.85546875" style="3"/>
    <col min="5121" max="5121" width="4" style="3" customWidth="1"/>
    <col min="5122" max="5122" width="42.140625" style="3" customWidth="1"/>
    <col min="5123" max="5124" width="9.5703125" style="3" customWidth="1"/>
    <col min="5125" max="5125" width="9" style="3" customWidth="1"/>
    <col min="5126" max="5126" width="8.5703125" style="3" customWidth="1"/>
    <col min="5127" max="5127" width="9.28515625" style="3" customWidth="1"/>
    <col min="5128" max="5128" width="9.140625" style="3" customWidth="1"/>
    <col min="5129" max="5129" width="8.42578125" style="3" customWidth="1"/>
    <col min="5130" max="5130" width="9.28515625" style="3" customWidth="1"/>
    <col min="5131" max="5131" width="9.85546875" style="3" customWidth="1"/>
    <col min="5132" max="5132" width="10" style="3" customWidth="1"/>
    <col min="5133" max="5133" width="9.28515625" style="3" customWidth="1"/>
    <col min="5134" max="5134" width="9.7109375" style="3" customWidth="1"/>
    <col min="5135" max="5135" width="9.140625" style="3" customWidth="1"/>
    <col min="5136" max="5376" width="8.85546875" style="3"/>
    <col min="5377" max="5377" width="4" style="3" customWidth="1"/>
    <col min="5378" max="5378" width="42.140625" style="3" customWidth="1"/>
    <col min="5379" max="5380" width="9.5703125" style="3" customWidth="1"/>
    <col min="5381" max="5381" width="9" style="3" customWidth="1"/>
    <col min="5382" max="5382" width="8.5703125" style="3" customWidth="1"/>
    <col min="5383" max="5383" width="9.28515625" style="3" customWidth="1"/>
    <col min="5384" max="5384" width="9.140625" style="3" customWidth="1"/>
    <col min="5385" max="5385" width="8.42578125" style="3" customWidth="1"/>
    <col min="5386" max="5386" width="9.28515625" style="3" customWidth="1"/>
    <col min="5387" max="5387" width="9.85546875" style="3" customWidth="1"/>
    <col min="5388" max="5388" width="10" style="3" customWidth="1"/>
    <col min="5389" max="5389" width="9.28515625" style="3" customWidth="1"/>
    <col min="5390" max="5390" width="9.7109375" style="3" customWidth="1"/>
    <col min="5391" max="5391" width="9.140625" style="3" customWidth="1"/>
    <col min="5392" max="5632" width="8.85546875" style="3"/>
    <col min="5633" max="5633" width="4" style="3" customWidth="1"/>
    <col min="5634" max="5634" width="42.140625" style="3" customWidth="1"/>
    <col min="5635" max="5636" width="9.5703125" style="3" customWidth="1"/>
    <col min="5637" max="5637" width="9" style="3" customWidth="1"/>
    <col min="5638" max="5638" width="8.5703125" style="3" customWidth="1"/>
    <col min="5639" max="5639" width="9.28515625" style="3" customWidth="1"/>
    <col min="5640" max="5640" width="9.140625" style="3" customWidth="1"/>
    <col min="5641" max="5641" width="8.42578125" style="3" customWidth="1"/>
    <col min="5642" max="5642" width="9.28515625" style="3" customWidth="1"/>
    <col min="5643" max="5643" width="9.85546875" style="3" customWidth="1"/>
    <col min="5644" max="5644" width="10" style="3" customWidth="1"/>
    <col min="5645" max="5645" width="9.28515625" style="3" customWidth="1"/>
    <col min="5646" max="5646" width="9.7109375" style="3" customWidth="1"/>
    <col min="5647" max="5647" width="9.140625" style="3" customWidth="1"/>
    <col min="5648" max="5888" width="8.85546875" style="3"/>
    <col min="5889" max="5889" width="4" style="3" customWidth="1"/>
    <col min="5890" max="5890" width="42.140625" style="3" customWidth="1"/>
    <col min="5891" max="5892" width="9.5703125" style="3" customWidth="1"/>
    <col min="5893" max="5893" width="9" style="3" customWidth="1"/>
    <col min="5894" max="5894" width="8.5703125" style="3" customWidth="1"/>
    <col min="5895" max="5895" width="9.28515625" style="3" customWidth="1"/>
    <col min="5896" max="5896" width="9.140625" style="3" customWidth="1"/>
    <col min="5897" max="5897" width="8.42578125" style="3" customWidth="1"/>
    <col min="5898" max="5898" width="9.28515625" style="3" customWidth="1"/>
    <col min="5899" max="5899" width="9.85546875" style="3" customWidth="1"/>
    <col min="5900" max="5900" width="10" style="3" customWidth="1"/>
    <col min="5901" max="5901" width="9.28515625" style="3" customWidth="1"/>
    <col min="5902" max="5902" width="9.7109375" style="3" customWidth="1"/>
    <col min="5903" max="5903" width="9.140625" style="3" customWidth="1"/>
    <col min="5904" max="6144" width="8.85546875" style="3"/>
    <col min="6145" max="6145" width="4" style="3" customWidth="1"/>
    <col min="6146" max="6146" width="42.140625" style="3" customWidth="1"/>
    <col min="6147" max="6148" width="9.5703125" style="3" customWidth="1"/>
    <col min="6149" max="6149" width="9" style="3" customWidth="1"/>
    <col min="6150" max="6150" width="8.5703125" style="3" customWidth="1"/>
    <col min="6151" max="6151" width="9.28515625" style="3" customWidth="1"/>
    <col min="6152" max="6152" width="9.140625" style="3" customWidth="1"/>
    <col min="6153" max="6153" width="8.42578125" style="3" customWidth="1"/>
    <col min="6154" max="6154" width="9.28515625" style="3" customWidth="1"/>
    <col min="6155" max="6155" width="9.85546875" style="3" customWidth="1"/>
    <col min="6156" max="6156" width="10" style="3" customWidth="1"/>
    <col min="6157" max="6157" width="9.28515625" style="3" customWidth="1"/>
    <col min="6158" max="6158" width="9.7109375" style="3" customWidth="1"/>
    <col min="6159" max="6159" width="9.140625" style="3" customWidth="1"/>
    <col min="6160" max="6400" width="8.85546875" style="3"/>
    <col min="6401" max="6401" width="4" style="3" customWidth="1"/>
    <col min="6402" max="6402" width="42.140625" style="3" customWidth="1"/>
    <col min="6403" max="6404" width="9.5703125" style="3" customWidth="1"/>
    <col min="6405" max="6405" width="9" style="3" customWidth="1"/>
    <col min="6406" max="6406" width="8.5703125" style="3" customWidth="1"/>
    <col min="6407" max="6407" width="9.28515625" style="3" customWidth="1"/>
    <col min="6408" max="6408" width="9.140625" style="3" customWidth="1"/>
    <col min="6409" max="6409" width="8.42578125" style="3" customWidth="1"/>
    <col min="6410" max="6410" width="9.28515625" style="3" customWidth="1"/>
    <col min="6411" max="6411" width="9.85546875" style="3" customWidth="1"/>
    <col min="6412" max="6412" width="10" style="3" customWidth="1"/>
    <col min="6413" max="6413" width="9.28515625" style="3" customWidth="1"/>
    <col min="6414" max="6414" width="9.7109375" style="3" customWidth="1"/>
    <col min="6415" max="6415" width="9.140625" style="3" customWidth="1"/>
    <col min="6416" max="6656" width="8.85546875" style="3"/>
    <col min="6657" max="6657" width="4" style="3" customWidth="1"/>
    <col min="6658" max="6658" width="42.140625" style="3" customWidth="1"/>
    <col min="6659" max="6660" width="9.5703125" style="3" customWidth="1"/>
    <col min="6661" max="6661" width="9" style="3" customWidth="1"/>
    <col min="6662" max="6662" width="8.5703125" style="3" customWidth="1"/>
    <col min="6663" max="6663" width="9.28515625" style="3" customWidth="1"/>
    <col min="6664" max="6664" width="9.140625" style="3" customWidth="1"/>
    <col min="6665" max="6665" width="8.42578125" style="3" customWidth="1"/>
    <col min="6666" max="6666" width="9.28515625" style="3" customWidth="1"/>
    <col min="6667" max="6667" width="9.85546875" style="3" customWidth="1"/>
    <col min="6668" max="6668" width="10" style="3" customWidth="1"/>
    <col min="6669" max="6669" width="9.28515625" style="3" customWidth="1"/>
    <col min="6670" max="6670" width="9.7109375" style="3" customWidth="1"/>
    <col min="6671" max="6671" width="9.140625" style="3" customWidth="1"/>
    <col min="6672" max="6912" width="8.85546875" style="3"/>
    <col min="6913" max="6913" width="4" style="3" customWidth="1"/>
    <col min="6914" max="6914" width="42.140625" style="3" customWidth="1"/>
    <col min="6915" max="6916" width="9.5703125" style="3" customWidth="1"/>
    <col min="6917" max="6917" width="9" style="3" customWidth="1"/>
    <col min="6918" max="6918" width="8.5703125" style="3" customWidth="1"/>
    <col min="6919" max="6919" width="9.28515625" style="3" customWidth="1"/>
    <col min="6920" max="6920" width="9.140625" style="3" customWidth="1"/>
    <col min="6921" max="6921" width="8.42578125" style="3" customWidth="1"/>
    <col min="6922" max="6922" width="9.28515625" style="3" customWidth="1"/>
    <col min="6923" max="6923" width="9.85546875" style="3" customWidth="1"/>
    <col min="6924" max="6924" width="10" style="3" customWidth="1"/>
    <col min="6925" max="6925" width="9.28515625" style="3" customWidth="1"/>
    <col min="6926" max="6926" width="9.7109375" style="3" customWidth="1"/>
    <col min="6927" max="6927" width="9.140625" style="3" customWidth="1"/>
    <col min="6928" max="7168" width="8.85546875" style="3"/>
    <col min="7169" max="7169" width="4" style="3" customWidth="1"/>
    <col min="7170" max="7170" width="42.140625" style="3" customWidth="1"/>
    <col min="7171" max="7172" width="9.5703125" style="3" customWidth="1"/>
    <col min="7173" max="7173" width="9" style="3" customWidth="1"/>
    <col min="7174" max="7174" width="8.5703125" style="3" customWidth="1"/>
    <col min="7175" max="7175" width="9.28515625" style="3" customWidth="1"/>
    <col min="7176" max="7176" width="9.140625" style="3" customWidth="1"/>
    <col min="7177" max="7177" width="8.42578125" style="3" customWidth="1"/>
    <col min="7178" max="7178" width="9.28515625" style="3" customWidth="1"/>
    <col min="7179" max="7179" width="9.85546875" style="3" customWidth="1"/>
    <col min="7180" max="7180" width="10" style="3" customWidth="1"/>
    <col min="7181" max="7181" width="9.28515625" style="3" customWidth="1"/>
    <col min="7182" max="7182" width="9.7109375" style="3" customWidth="1"/>
    <col min="7183" max="7183" width="9.140625" style="3" customWidth="1"/>
    <col min="7184" max="7424" width="8.85546875" style="3"/>
    <col min="7425" max="7425" width="4" style="3" customWidth="1"/>
    <col min="7426" max="7426" width="42.140625" style="3" customWidth="1"/>
    <col min="7427" max="7428" width="9.5703125" style="3" customWidth="1"/>
    <col min="7429" max="7429" width="9" style="3" customWidth="1"/>
    <col min="7430" max="7430" width="8.5703125" style="3" customWidth="1"/>
    <col min="7431" max="7431" width="9.28515625" style="3" customWidth="1"/>
    <col min="7432" max="7432" width="9.140625" style="3" customWidth="1"/>
    <col min="7433" max="7433" width="8.42578125" style="3" customWidth="1"/>
    <col min="7434" max="7434" width="9.28515625" style="3" customWidth="1"/>
    <col min="7435" max="7435" width="9.85546875" style="3" customWidth="1"/>
    <col min="7436" max="7436" width="10" style="3" customWidth="1"/>
    <col min="7437" max="7437" width="9.28515625" style="3" customWidth="1"/>
    <col min="7438" max="7438" width="9.7109375" style="3" customWidth="1"/>
    <col min="7439" max="7439" width="9.140625" style="3" customWidth="1"/>
    <col min="7440" max="7680" width="8.85546875" style="3"/>
    <col min="7681" max="7681" width="4" style="3" customWidth="1"/>
    <col min="7682" max="7682" width="42.140625" style="3" customWidth="1"/>
    <col min="7683" max="7684" width="9.5703125" style="3" customWidth="1"/>
    <col min="7685" max="7685" width="9" style="3" customWidth="1"/>
    <col min="7686" max="7686" width="8.5703125" style="3" customWidth="1"/>
    <col min="7687" max="7687" width="9.28515625" style="3" customWidth="1"/>
    <col min="7688" max="7688" width="9.140625" style="3" customWidth="1"/>
    <col min="7689" max="7689" width="8.42578125" style="3" customWidth="1"/>
    <col min="7690" max="7690" width="9.28515625" style="3" customWidth="1"/>
    <col min="7691" max="7691" width="9.85546875" style="3" customWidth="1"/>
    <col min="7692" max="7692" width="10" style="3" customWidth="1"/>
    <col min="7693" max="7693" width="9.28515625" style="3" customWidth="1"/>
    <col min="7694" max="7694" width="9.7109375" style="3" customWidth="1"/>
    <col min="7695" max="7695" width="9.140625" style="3" customWidth="1"/>
    <col min="7696" max="7936" width="8.85546875" style="3"/>
    <col min="7937" max="7937" width="4" style="3" customWidth="1"/>
    <col min="7938" max="7938" width="42.140625" style="3" customWidth="1"/>
    <col min="7939" max="7940" width="9.5703125" style="3" customWidth="1"/>
    <col min="7941" max="7941" width="9" style="3" customWidth="1"/>
    <col min="7942" max="7942" width="8.5703125" style="3" customWidth="1"/>
    <col min="7943" max="7943" width="9.28515625" style="3" customWidth="1"/>
    <col min="7944" max="7944" width="9.140625" style="3" customWidth="1"/>
    <col min="7945" max="7945" width="8.42578125" style="3" customWidth="1"/>
    <col min="7946" max="7946" width="9.28515625" style="3" customWidth="1"/>
    <col min="7947" max="7947" width="9.85546875" style="3" customWidth="1"/>
    <col min="7948" max="7948" width="10" style="3" customWidth="1"/>
    <col min="7949" max="7949" width="9.28515625" style="3" customWidth="1"/>
    <col min="7950" max="7950" width="9.7109375" style="3" customWidth="1"/>
    <col min="7951" max="7951" width="9.140625" style="3" customWidth="1"/>
    <col min="7952" max="8192" width="8.85546875" style="3"/>
    <col min="8193" max="8193" width="4" style="3" customWidth="1"/>
    <col min="8194" max="8194" width="42.140625" style="3" customWidth="1"/>
    <col min="8195" max="8196" width="9.5703125" style="3" customWidth="1"/>
    <col min="8197" max="8197" width="9" style="3" customWidth="1"/>
    <col min="8198" max="8198" width="8.5703125" style="3" customWidth="1"/>
    <col min="8199" max="8199" width="9.28515625" style="3" customWidth="1"/>
    <col min="8200" max="8200" width="9.140625" style="3" customWidth="1"/>
    <col min="8201" max="8201" width="8.42578125" style="3" customWidth="1"/>
    <col min="8202" max="8202" width="9.28515625" style="3" customWidth="1"/>
    <col min="8203" max="8203" width="9.85546875" style="3" customWidth="1"/>
    <col min="8204" max="8204" width="10" style="3" customWidth="1"/>
    <col min="8205" max="8205" width="9.28515625" style="3" customWidth="1"/>
    <col min="8206" max="8206" width="9.7109375" style="3" customWidth="1"/>
    <col min="8207" max="8207" width="9.140625" style="3" customWidth="1"/>
    <col min="8208" max="8448" width="8.85546875" style="3"/>
    <col min="8449" max="8449" width="4" style="3" customWidth="1"/>
    <col min="8450" max="8450" width="42.140625" style="3" customWidth="1"/>
    <col min="8451" max="8452" width="9.5703125" style="3" customWidth="1"/>
    <col min="8453" max="8453" width="9" style="3" customWidth="1"/>
    <col min="8454" max="8454" width="8.5703125" style="3" customWidth="1"/>
    <col min="8455" max="8455" width="9.28515625" style="3" customWidth="1"/>
    <col min="8456" max="8456" width="9.140625" style="3" customWidth="1"/>
    <col min="8457" max="8457" width="8.42578125" style="3" customWidth="1"/>
    <col min="8458" max="8458" width="9.28515625" style="3" customWidth="1"/>
    <col min="8459" max="8459" width="9.85546875" style="3" customWidth="1"/>
    <col min="8460" max="8460" width="10" style="3" customWidth="1"/>
    <col min="8461" max="8461" width="9.28515625" style="3" customWidth="1"/>
    <col min="8462" max="8462" width="9.7109375" style="3" customWidth="1"/>
    <col min="8463" max="8463" width="9.140625" style="3" customWidth="1"/>
    <col min="8464" max="8704" width="8.85546875" style="3"/>
    <col min="8705" max="8705" width="4" style="3" customWidth="1"/>
    <col min="8706" max="8706" width="42.140625" style="3" customWidth="1"/>
    <col min="8707" max="8708" width="9.5703125" style="3" customWidth="1"/>
    <col min="8709" max="8709" width="9" style="3" customWidth="1"/>
    <col min="8710" max="8710" width="8.5703125" style="3" customWidth="1"/>
    <col min="8711" max="8711" width="9.28515625" style="3" customWidth="1"/>
    <col min="8712" max="8712" width="9.140625" style="3" customWidth="1"/>
    <col min="8713" max="8713" width="8.42578125" style="3" customWidth="1"/>
    <col min="8714" max="8714" width="9.28515625" style="3" customWidth="1"/>
    <col min="8715" max="8715" width="9.85546875" style="3" customWidth="1"/>
    <col min="8716" max="8716" width="10" style="3" customWidth="1"/>
    <col min="8717" max="8717" width="9.28515625" style="3" customWidth="1"/>
    <col min="8718" max="8718" width="9.7109375" style="3" customWidth="1"/>
    <col min="8719" max="8719" width="9.140625" style="3" customWidth="1"/>
    <col min="8720" max="8960" width="8.85546875" style="3"/>
    <col min="8961" max="8961" width="4" style="3" customWidth="1"/>
    <col min="8962" max="8962" width="42.140625" style="3" customWidth="1"/>
    <col min="8963" max="8964" width="9.5703125" style="3" customWidth="1"/>
    <col min="8965" max="8965" width="9" style="3" customWidth="1"/>
    <col min="8966" max="8966" width="8.5703125" style="3" customWidth="1"/>
    <col min="8967" max="8967" width="9.28515625" style="3" customWidth="1"/>
    <col min="8968" max="8968" width="9.140625" style="3" customWidth="1"/>
    <col min="8969" max="8969" width="8.42578125" style="3" customWidth="1"/>
    <col min="8970" max="8970" width="9.28515625" style="3" customWidth="1"/>
    <col min="8971" max="8971" width="9.85546875" style="3" customWidth="1"/>
    <col min="8972" max="8972" width="10" style="3" customWidth="1"/>
    <col min="8973" max="8973" width="9.28515625" style="3" customWidth="1"/>
    <col min="8974" max="8974" width="9.7109375" style="3" customWidth="1"/>
    <col min="8975" max="8975" width="9.140625" style="3" customWidth="1"/>
    <col min="8976" max="9216" width="8.85546875" style="3"/>
    <col min="9217" max="9217" width="4" style="3" customWidth="1"/>
    <col min="9218" max="9218" width="42.140625" style="3" customWidth="1"/>
    <col min="9219" max="9220" width="9.5703125" style="3" customWidth="1"/>
    <col min="9221" max="9221" width="9" style="3" customWidth="1"/>
    <col min="9222" max="9222" width="8.5703125" style="3" customWidth="1"/>
    <col min="9223" max="9223" width="9.28515625" style="3" customWidth="1"/>
    <col min="9224" max="9224" width="9.140625" style="3" customWidth="1"/>
    <col min="9225" max="9225" width="8.42578125" style="3" customWidth="1"/>
    <col min="9226" max="9226" width="9.28515625" style="3" customWidth="1"/>
    <col min="9227" max="9227" width="9.85546875" style="3" customWidth="1"/>
    <col min="9228" max="9228" width="10" style="3" customWidth="1"/>
    <col min="9229" max="9229" width="9.28515625" style="3" customWidth="1"/>
    <col min="9230" max="9230" width="9.7109375" style="3" customWidth="1"/>
    <col min="9231" max="9231" width="9.140625" style="3" customWidth="1"/>
    <col min="9232" max="9472" width="8.85546875" style="3"/>
    <col min="9473" max="9473" width="4" style="3" customWidth="1"/>
    <col min="9474" max="9474" width="42.140625" style="3" customWidth="1"/>
    <col min="9475" max="9476" width="9.5703125" style="3" customWidth="1"/>
    <col min="9477" max="9477" width="9" style="3" customWidth="1"/>
    <col min="9478" max="9478" width="8.5703125" style="3" customWidth="1"/>
    <col min="9479" max="9479" width="9.28515625" style="3" customWidth="1"/>
    <col min="9480" max="9480" width="9.140625" style="3" customWidth="1"/>
    <col min="9481" max="9481" width="8.42578125" style="3" customWidth="1"/>
    <col min="9482" max="9482" width="9.28515625" style="3" customWidth="1"/>
    <col min="9483" max="9483" width="9.85546875" style="3" customWidth="1"/>
    <col min="9484" max="9484" width="10" style="3" customWidth="1"/>
    <col min="9485" max="9485" width="9.28515625" style="3" customWidth="1"/>
    <col min="9486" max="9486" width="9.7109375" style="3" customWidth="1"/>
    <col min="9487" max="9487" width="9.140625" style="3" customWidth="1"/>
    <col min="9488" max="9728" width="8.85546875" style="3"/>
    <col min="9729" max="9729" width="4" style="3" customWidth="1"/>
    <col min="9730" max="9730" width="42.140625" style="3" customWidth="1"/>
    <col min="9731" max="9732" width="9.5703125" style="3" customWidth="1"/>
    <col min="9733" max="9733" width="9" style="3" customWidth="1"/>
    <col min="9734" max="9734" width="8.5703125" style="3" customWidth="1"/>
    <col min="9735" max="9735" width="9.28515625" style="3" customWidth="1"/>
    <col min="9736" max="9736" width="9.140625" style="3" customWidth="1"/>
    <col min="9737" max="9737" width="8.42578125" style="3" customWidth="1"/>
    <col min="9738" max="9738" width="9.28515625" style="3" customWidth="1"/>
    <col min="9739" max="9739" width="9.85546875" style="3" customWidth="1"/>
    <col min="9740" max="9740" width="10" style="3" customWidth="1"/>
    <col min="9741" max="9741" width="9.28515625" style="3" customWidth="1"/>
    <col min="9742" max="9742" width="9.7109375" style="3" customWidth="1"/>
    <col min="9743" max="9743" width="9.140625" style="3" customWidth="1"/>
    <col min="9744" max="9984" width="8.85546875" style="3"/>
    <col min="9985" max="9985" width="4" style="3" customWidth="1"/>
    <col min="9986" max="9986" width="42.140625" style="3" customWidth="1"/>
    <col min="9987" max="9988" width="9.5703125" style="3" customWidth="1"/>
    <col min="9989" max="9989" width="9" style="3" customWidth="1"/>
    <col min="9990" max="9990" width="8.5703125" style="3" customWidth="1"/>
    <col min="9991" max="9991" width="9.28515625" style="3" customWidth="1"/>
    <col min="9992" max="9992" width="9.140625" style="3" customWidth="1"/>
    <col min="9993" max="9993" width="8.42578125" style="3" customWidth="1"/>
    <col min="9994" max="9994" width="9.28515625" style="3" customWidth="1"/>
    <col min="9995" max="9995" width="9.85546875" style="3" customWidth="1"/>
    <col min="9996" max="9996" width="10" style="3" customWidth="1"/>
    <col min="9997" max="9997" width="9.28515625" style="3" customWidth="1"/>
    <col min="9998" max="9998" width="9.7109375" style="3" customWidth="1"/>
    <col min="9999" max="9999" width="9.140625" style="3" customWidth="1"/>
    <col min="10000" max="10240" width="8.85546875" style="3"/>
    <col min="10241" max="10241" width="4" style="3" customWidth="1"/>
    <col min="10242" max="10242" width="42.140625" style="3" customWidth="1"/>
    <col min="10243" max="10244" width="9.5703125" style="3" customWidth="1"/>
    <col min="10245" max="10245" width="9" style="3" customWidth="1"/>
    <col min="10246" max="10246" width="8.5703125" style="3" customWidth="1"/>
    <col min="10247" max="10247" width="9.28515625" style="3" customWidth="1"/>
    <col min="10248" max="10248" width="9.140625" style="3" customWidth="1"/>
    <col min="10249" max="10249" width="8.42578125" style="3" customWidth="1"/>
    <col min="10250" max="10250" width="9.28515625" style="3" customWidth="1"/>
    <col min="10251" max="10251" width="9.85546875" style="3" customWidth="1"/>
    <col min="10252" max="10252" width="10" style="3" customWidth="1"/>
    <col min="10253" max="10253" width="9.28515625" style="3" customWidth="1"/>
    <col min="10254" max="10254" width="9.7109375" style="3" customWidth="1"/>
    <col min="10255" max="10255" width="9.140625" style="3" customWidth="1"/>
    <col min="10256" max="10496" width="8.85546875" style="3"/>
    <col min="10497" max="10497" width="4" style="3" customWidth="1"/>
    <col min="10498" max="10498" width="42.140625" style="3" customWidth="1"/>
    <col min="10499" max="10500" width="9.5703125" style="3" customWidth="1"/>
    <col min="10501" max="10501" width="9" style="3" customWidth="1"/>
    <col min="10502" max="10502" width="8.5703125" style="3" customWidth="1"/>
    <col min="10503" max="10503" width="9.28515625" style="3" customWidth="1"/>
    <col min="10504" max="10504" width="9.140625" style="3" customWidth="1"/>
    <col min="10505" max="10505" width="8.42578125" style="3" customWidth="1"/>
    <col min="10506" max="10506" width="9.28515625" style="3" customWidth="1"/>
    <col min="10507" max="10507" width="9.85546875" style="3" customWidth="1"/>
    <col min="10508" max="10508" width="10" style="3" customWidth="1"/>
    <col min="10509" max="10509" width="9.28515625" style="3" customWidth="1"/>
    <col min="10510" max="10510" width="9.7109375" style="3" customWidth="1"/>
    <col min="10511" max="10511" width="9.140625" style="3" customWidth="1"/>
    <col min="10512" max="10752" width="8.85546875" style="3"/>
    <col min="10753" max="10753" width="4" style="3" customWidth="1"/>
    <col min="10754" max="10754" width="42.140625" style="3" customWidth="1"/>
    <col min="10755" max="10756" width="9.5703125" style="3" customWidth="1"/>
    <col min="10757" max="10757" width="9" style="3" customWidth="1"/>
    <col min="10758" max="10758" width="8.5703125" style="3" customWidth="1"/>
    <col min="10759" max="10759" width="9.28515625" style="3" customWidth="1"/>
    <col min="10760" max="10760" width="9.140625" style="3" customWidth="1"/>
    <col min="10761" max="10761" width="8.42578125" style="3" customWidth="1"/>
    <col min="10762" max="10762" width="9.28515625" style="3" customWidth="1"/>
    <col min="10763" max="10763" width="9.85546875" style="3" customWidth="1"/>
    <col min="10764" max="10764" width="10" style="3" customWidth="1"/>
    <col min="10765" max="10765" width="9.28515625" style="3" customWidth="1"/>
    <col min="10766" max="10766" width="9.7109375" style="3" customWidth="1"/>
    <col min="10767" max="10767" width="9.140625" style="3" customWidth="1"/>
    <col min="10768" max="11008" width="8.85546875" style="3"/>
    <col min="11009" max="11009" width="4" style="3" customWidth="1"/>
    <col min="11010" max="11010" width="42.140625" style="3" customWidth="1"/>
    <col min="11011" max="11012" width="9.5703125" style="3" customWidth="1"/>
    <col min="11013" max="11013" width="9" style="3" customWidth="1"/>
    <col min="11014" max="11014" width="8.5703125" style="3" customWidth="1"/>
    <col min="11015" max="11015" width="9.28515625" style="3" customWidth="1"/>
    <col min="11016" max="11016" width="9.140625" style="3" customWidth="1"/>
    <col min="11017" max="11017" width="8.42578125" style="3" customWidth="1"/>
    <col min="11018" max="11018" width="9.28515625" style="3" customWidth="1"/>
    <col min="11019" max="11019" width="9.85546875" style="3" customWidth="1"/>
    <col min="11020" max="11020" width="10" style="3" customWidth="1"/>
    <col min="11021" max="11021" width="9.28515625" style="3" customWidth="1"/>
    <col min="11022" max="11022" width="9.7109375" style="3" customWidth="1"/>
    <col min="11023" max="11023" width="9.140625" style="3" customWidth="1"/>
    <col min="11024" max="11264" width="8.85546875" style="3"/>
    <col min="11265" max="11265" width="4" style="3" customWidth="1"/>
    <col min="11266" max="11266" width="42.140625" style="3" customWidth="1"/>
    <col min="11267" max="11268" width="9.5703125" style="3" customWidth="1"/>
    <col min="11269" max="11269" width="9" style="3" customWidth="1"/>
    <col min="11270" max="11270" width="8.5703125" style="3" customWidth="1"/>
    <col min="11271" max="11271" width="9.28515625" style="3" customWidth="1"/>
    <col min="11272" max="11272" width="9.140625" style="3" customWidth="1"/>
    <col min="11273" max="11273" width="8.42578125" style="3" customWidth="1"/>
    <col min="11274" max="11274" width="9.28515625" style="3" customWidth="1"/>
    <col min="11275" max="11275" width="9.85546875" style="3" customWidth="1"/>
    <col min="11276" max="11276" width="10" style="3" customWidth="1"/>
    <col min="11277" max="11277" width="9.28515625" style="3" customWidth="1"/>
    <col min="11278" max="11278" width="9.7109375" style="3" customWidth="1"/>
    <col min="11279" max="11279" width="9.140625" style="3" customWidth="1"/>
    <col min="11280" max="11520" width="8.85546875" style="3"/>
    <col min="11521" max="11521" width="4" style="3" customWidth="1"/>
    <col min="11522" max="11522" width="42.140625" style="3" customWidth="1"/>
    <col min="11523" max="11524" width="9.5703125" style="3" customWidth="1"/>
    <col min="11525" max="11525" width="9" style="3" customWidth="1"/>
    <col min="11526" max="11526" width="8.5703125" style="3" customWidth="1"/>
    <col min="11527" max="11527" width="9.28515625" style="3" customWidth="1"/>
    <col min="11528" max="11528" width="9.140625" style="3" customWidth="1"/>
    <col min="11529" max="11529" width="8.42578125" style="3" customWidth="1"/>
    <col min="11530" max="11530" width="9.28515625" style="3" customWidth="1"/>
    <col min="11531" max="11531" width="9.85546875" style="3" customWidth="1"/>
    <col min="11532" max="11532" width="10" style="3" customWidth="1"/>
    <col min="11533" max="11533" width="9.28515625" style="3" customWidth="1"/>
    <col min="11534" max="11534" width="9.7109375" style="3" customWidth="1"/>
    <col min="11535" max="11535" width="9.140625" style="3" customWidth="1"/>
    <col min="11536" max="11776" width="8.85546875" style="3"/>
    <col min="11777" max="11777" width="4" style="3" customWidth="1"/>
    <col min="11778" max="11778" width="42.140625" style="3" customWidth="1"/>
    <col min="11779" max="11780" width="9.5703125" style="3" customWidth="1"/>
    <col min="11781" max="11781" width="9" style="3" customWidth="1"/>
    <col min="11782" max="11782" width="8.5703125" style="3" customWidth="1"/>
    <col min="11783" max="11783" width="9.28515625" style="3" customWidth="1"/>
    <col min="11784" max="11784" width="9.140625" style="3" customWidth="1"/>
    <col min="11785" max="11785" width="8.42578125" style="3" customWidth="1"/>
    <col min="11786" max="11786" width="9.28515625" style="3" customWidth="1"/>
    <col min="11787" max="11787" width="9.85546875" style="3" customWidth="1"/>
    <col min="11788" max="11788" width="10" style="3" customWidth="1"/>
    <col min="11789" max="11789" width="9.28515625" style="3" customWidth="1"/>
    <col min="11790" max="11790" width="9.7109375" style="3" customWidth="1"/>
    <col min="11791" max="11791" width="9.140625" style="3" customWidth="1"/>
    <col min="11792" max="12032" width="8.85546875" style="3"/>
    <col min="12033" max="12033" width="4" style="3" customWidth="1"/>
    <col min="12034" max="12034" width="42.140625" style="3" customWidth="1"/>
    <col min="12035" max="12036" width="9.5703125" style="3" customWidth="1"/>
    <col min="12037" max="12037" width="9" style="3" customWidth="1"/>
    <col min="12038" max="12038" width="8.5703125" style="3" customWidth="1"/>
    <col min="12039" max="12039" width="9.28515625" style="3" customWidth="1"/>
    <col min="12040" max="12040" width="9.140625" style="3" customWidth="1"/>
    <col min="12041" max="12041" width="8.42578125" style="3" customWidth="1"/>
    <col min="12042" max="12042" width="9.28515625" style="3" customWidth="1"/>
    <col min="12043" max="12043" width="9.85546875" style="3" customWidth="1"/>
    <col min="12044" max="12044" width="10" style="3" customWidth="1"/>
    <col min="12045" max="12045" width="9.28515625" style="3" customWidth="1"/>
    <col min="12046" max="12046" width="9.7109375" style="3" customWidth="1"/>
    <col min="12047" max="12047" width="9.140625" style="3" customWidth="1"/>
    <col min="12048" max="12288" width="8.85546875" style="3"/>
    <col min="12289" max="12289" width="4" style="3" customWidth="1"/>
    <col min="12290" max="12290" width="42.140625" style="3" customWidth="1"/>
    <col min="12291" max="12292" width="9.5703125" style="3" customWidth="1"/>
    <col min="12293" max="12293" width="9" style="3" customWidth="1"/>
    <col min="12294" max="12294" width="8.5703125" style="3" customWidth="1"/>
    <col min="12295" max="12295" width="9.28515625" style="3" customWidth="1"/>
    <col min="12296" max="12296" width="9.140625" style="3" customWidth="1"/>
    <col min="12297" max="12297" width="8.42578125" style="3" customWidth="1"/>
    <col min="12298" max="12298" width="9.28515625" style="3" customWidth="1"/>
    <col min="12299" max="12299" width="9.85546875" style="3" customWidth="1"/>
    <col min="12300" max="12300" width="10" style="3" customWidth="1"/>
    <col min="12301" max="12301" width="9.28515625" style="3" customWidth="1"/>
    <col min="12302" max="12302" width="9.7109375" style="3" customWidth="1"/>
    <col min="12303" max="12303" width="9.140625" style="3" customWidth="1"/>
    <col min="12304" max="12544" width="8.85546875" style="3"/>
    <col min="12545" max="12545" width="4" style="3" customWidth="1"/>
    <col min="12546" max="12546" width="42.140625" style="3" customWidth="1"/>
    <col min="12547" max="12548" width="9.5703125" style="3" customWidth="1"/>
    <col min="12549" max="12549" width="9" style="3" customWidth="1"/>
    <col min="12550" max="12550" width="8.5703125" style="3" customWidth="1"/>
    <col min="12551" max="12551" width="9.28515625" style="3" customWidth="1"/>
    <col min="12552" max="12552" width="9.140625" style="3" customWidth="1"/>
    <col min="12553" max="12553" width="8.42578125" style="3" customWidth="1"/>
    <col min="12554" max="12554" width="9.28515625" style="3" customWidth="1"/>
    <col min="12555" max="12555" width="9.85546875" style="3" customWidth="1"/>
    <col min="12556" max="12556" width="10" style="3" customWidth="1"/>
    <col min="12557" max="12557" width="9.28515625" style="3" customWidth="1"/>
    <col min="12558" max="12558" width="9.7109375" style="3" customWidth="1"/>
    <col min="12559" max="12559" width="9.140625" style="3" customWidth="1"/>
    <col min="12560" max="12800" width="8.85546875" style="3"/>
    <col min="12801" max="12801" width="4" style="3" customWidth="1"/>
    <col min="12802" max="12802" width="42.140625" style="3" customWidth="1"/>
    <col min="12803" max="12804" width="9.5703125" style="3" customWidth="1"/>
    <col min="12805" max="12805" width="9" style="3" customWidth="1"/>
    <col min="12806" max="12806" width="8.5703125" style="3" customWidth="1"/>
    <col min="12807" max="12807" width="9.28515625" style="3" customWidth="1"/>
    <col min="12808" max="12808" width="9.140625" style="3" customWidth="1"/>
    <col min="12809" max="12809" width="8.42578125" style="3" customWidth="1"/>
    <col min="12810" max="12810" width="9.28515625" style="3" customWidth="1"/>
    <col min="12811" max="12811" width="9.85546875" style="3" customWidth="1"/>
    <col min="12812" max="12812" width="10" style="3" customWidth="1"/>
    <col min="12813" max="12813" width="9.28515625" style="3" customWidth="1"/>
    <col min="12814" max="12814" width="9.7109375" style="3" customWidth="1"/>
    <col min="12815" max="12815" width="9.140625" style="3" customWidth="1"/>
    <col min="12816" max="13056" width="8.85546875" style="3"/>
    <col min="13057" max="13057" width="4" style="3" customWidth="1"/>
    <col min="13058" max="13058" width="42.140625" style="3" customWidth="1"/>
    <col min="13059" max="13060" width="9.5703125" style="3" customWidth="1"/>
    <col min="13061" max="13061" width="9" style="3" customWidth="1"/>
    <col min="13062" max="13062" width="8.5703125" style="3" customWidth="1"/>
    <col min="13063" max="13063" width="9.28515625" style="3" customWidth="1"/>
    <col min="13064" max="13064" width="9.140625" style="3" customWidth="1"/>
    <col min="13065" max="13065" width="8.42578125" style="3" customWidth="1"/>
    <col min="13066" max="13066" width="9.28515625" style="3" customWidth="1"/>
    <col min="13067" max="13067" width="9.85546875" style="3" customWidth="1"/>
    <col min="13068" max="13068" width="10" style="3" customWidth="1"/>
    <col min="13069" max="13069" width="9.28515625" style="3" customWidth="1"/>
    <col min="13070" max="13070" width="9.7109375" style="3" customWidth="1"/>
    <col min="13071" max="13071" width="9.140625" style="3" customWidth="1"/>
    <col min="13072" max="13312" width="8.85546875" style="3"/>
    <col min="13313" max="13313" width="4" style="3" customWidth="1"/>
    <col min="13314" max="13314" width="42.140625" style="3" customWidth="1"/>
    <col min="13315" max="13316" width="9.5703125" style="3" customWidth="1"/>
    <col min="13317" max="13317" width="9" style="3" customWidth="1"/>
    <col min="13318" max="13318" width="8.5703125" style="3" customWidth="1"/>
    <col min="13319" max="13319" width="9.28515625" style="3" customWidth="1"/>
    <col min="13320" max="13320" width="9.140625" style="3" customWidth="1"/>
    <col min="13321" max="13321" width="8.42578125" style="3" customWidth="1"/>
    <col min="13322" max="13322" width="9.28515625" style="3" customWidth="1"/>
    <col min="13323" max="13323" width="9.85546875" style="3" customWidth="1"/>
    <col min="13324" max="13324" width="10" style="3" customWidth="1"/>
    <col min="13325" max="13325" width="9.28515625" style="3" customWidth="1"/>
    <col min="13326" max="13326" width="9.7109375" style="3" customWidth="1"/>
    <col min="13327" max="13327" width="9.140625" style="3" customWidth="1"/>
    <col min="13328" max="13568" width="8.85546875" style="3"/>
    <col min="13569" max="13569" width="4" style="3" customWidth="1"/>
    <col min="13570" max="13570" width="42.140625" style="3" customWidth="1"/>
    <col min="13571" max="13572" width="9.5703125" style="3" customWidth="1"/>
    <col min="13573" max="13573" width="9" style="3" customWidth="1"/>
    <col min="13574" max="13574" width="8.5703125" style="3" customWidth="1"/>
    <col min="13575" max="13575" width="9.28515625" style="3" customWidth="1"/>
    <col min="13576" max="13576" width="9.140625" style="3" customWidth="1"/>
    <col min="13577" max="13577" width="8.42578125" style="3" customWidth="1"/>
    <col min="13578" max="13578" width="9.28515625" style="3" customWidth="1"/>
    <col min="13579" max="13579" width="9.85546875" style="3" customWidth="1"/>
    <col min="13580" max="13580" width="10" style="3" customWidth="1"/>
    <col min="13581" max="13581" width="9.28515625" style="3" customWidth="1"/>
    <col min="13582" max="13582" width="9.7109375" style="3" customWidth="1"/>
    <col min="13583" max="13583" width="9.140625" style="3" customWidth="1"/>
    <col min="13584" max="13824" width="8.85546875" style="3"/>
    <col min="13825" max="13825" width="4" style="3" customWidth="1"/>
    <col min="13826" max="13826" width="42.140625" style="3" customWidth="1"/>
    <col min="13827" max="13828" width="9.5703125" style="3" customWidth="1"/>
    <col min="13829" max="13829" width="9" style="3" customWidth="1"/>
    <col min="13830" max="13830" width="8.5703125" style="3" customWidth="1"/>
    <col min="13831" max="13831" width="9.28515625" style="3" customWidth="1"/>
    <col min="13832" max="13832" width="9.140625" style="3" customWidth="1"/>
    <col min="13833" max="13833" width="8.42578125" style="3" customWidth="1"/>
    <col min="13834" max="13834" width="9.28515625" style="3" customWidth="1"/>
    <col min="13835" max="13835" width="9.85546875" style="3" customWidth="1"/>
    <col min="13836" max="13836" width="10" style="3" customWidth="1"/>
    <col min="13837" max="13837" width="9.28515625" style="3" customWidth="1"/>
    <col min="13838" max="13838" width="9.7109375" style="3" customWidth="1"/>
    <col min="13839" max="13839" width="9.140625" style="3" customWidth="1"/>
    <col min="13840" max="14080" width="8.85546875" style="3"/>
    <col min="14081" max="14081" width="4" style="3" customWidth="1"/>
    <col min="14082" max="14082" width="42.140625" style="3" customWidth="1"/>
    <col min="14083" max="14084" width="9.5703125" style="3" customWidth="1"/>
    <col min="14085" max="14085" width="9" style="3" customWidth="1"/>
    <col min="14086" max="14086" width="8.5703125" style="3" customWidth="1"/>
    <col min="14087" max="14087" width="9.28515625" style="3" customWidth="1"/>
    <col min="14088" max="14088" width="9.140625" style="3" customWidth="1"/>
    <col min="14089" max="14089" width="8.42578125" style="3" customWidth="1"/>
    <col min="14090" max="14090" width="9.28515625" style="3" customWidth="1"/>
    <col min="14091" max="14091" width="9.85546875" style="3" customWidth="1"/>
    <col min="14092" max="14092" width="10" style="3" customWidth="1"/>
    <col min="14093" max="14093" width="9.28515625" style="3" customWidth="1"/>
    <col min="14094" max="14094" width="9.7109375" style="3" customWidth="1"/>
    <col min="14095" max="14095" width="9.140625" style="3" customWidth="1"/>
    <col min="14096" max="14336" width="8.85546875" style="3"/>
    <col min="14337" max="14337" width="4" style="3" customWidth="1"/>
    <col min="14338" max="14338" width="42.140625" style="3" customWidth="1"/>
    <col min="14339" max="14340" width="9.5703125" style="3" customWidth="1"/>
    <col min="14341" max="14341" width="9" style="3" customWidth="1"/>
    <col min="14342" max="14342" width="8.5703125" style="3" customWidth="1"/>
    <col min="14343" max="14343" width="9.28515625" style="3" customWidth="1"/>
    <col min="14344" max="14344" width="9.140625" style="3" customWidth="1"/>
    <col min="14345" max="14345" width="8.42578125" style="3" customWidth="1"/>
    <col min="14346" max="14346" width="9.28515625" style="3" customWidth="1"/>
    <col min="14347" max="14347" width="9.85546875" style="3" customWidth="1"/>
    <col min="14348" max="14348" width="10" style="3" customWidth="1"/>
    <col min="14349" max="14349" width="9.28515625" style="3" customWidth="1"/>
    <col min="14350" max="14350" width="9.7109375" style="3" customWidth="1"/>
    <col min="14351" max="14351" width="9.140625" style="3" customWidth="1"/>
    <col min="14352" max="14592" width="8.85546875" style="3"/>
    <col min="14593" max="14593" width="4" style="3" customWidth="1"/>
    <col min="14594" max="14594" width="42.140625" style="3" customWidth="1"/>
    <col min="14595" max="14596" width="9.5703125" style="3" customWidth="1"/>
    <col min="14597" max="14597" width="9" style="3" customWidth="1"/>
    <col min="14598" max="14598" width="8.5703125" style="3" customWidth="1"/>
    <col min="14599" max="14599" width="9.28515625" style="3" customWidth="1"/>
    <col min="14600" max="14600" width="9.140625" style="3" customWidth="1"/>
    <col min="14601" max="14601" width="8.42578125" style="3" customWidth="1"/>
    <col min="14602" max="14602" width="9.28515625" style="3" customWidth="1"/>
    <col min="14603" max="14603" width="9.85546875" style="3" customWidth="1"/>
    <col min="14604" max="14604" width="10" style="3" customWidth="1"/>
    <col min="14605" max="14605" width="9.28515625" style="3" customWidth="1"/>
    <col min="14606" max="14606" width="9.7109375" style="3" customWidth="1"/>
    <col min="14607" max="14607" width="9.140625" style="3" customWidth="1"/>
    <col min="14608" max="14848" width="8.85546875" style="3"/>
    <col min="14849" max="14849" width="4" style="3" customWidth="1"/>
    <col min="14850" max="14850" width="42.140625" style="3" customWidth="1"/>
    <col min="14851" max="14852" width="9.5703125" style="3" customWidth="1"/>
    <col min="14853" max="14853" width="9" style="3" customWidth="1"/>
    <col min="14854" max="14854" width="8.5703125" style="3" customWidth="1"/>
    <col min="14855" max="14855" width="9.28515625" style="3" customWidth="1"/>
    <col min="14856" max="14856" width="9.140625" style="3" customWidth="1"/>
    <col min="14857" max="14857" width="8.42578125" style="3" customWidth="1"/>
    <col min="14858" max="14858" width="9.28515625" style="3" customWidth="1"/>
    <col min="14859" max="14859" width="9.85546875" style="3" customWidth="1"/>
    <col min="14860" max="14860" width="10" style="3" customWidth="1"/>
    <col min="14861" max="14861" width="9.28515625" style="3" customWidth="1"/>
    <col min="14862" max="14862" width="9.7109375" style="3" customWidth="1"/>
    <col min="14863" max="14863" width="9.140625" style="3" customWidth="1"/>
    <col min="14864" max="15104" width="8.85546875" style="3"/>
    <col min="15105" max="15105" width="4" style="3" customWidth="1"/>
    <col min="15106" max="15106" width="42.140625" style="3" customWidth="1"/>
    <col min="15107" max="15108" width="9.5703125" style="3" customWidth="1"/>
    <col min="15109" max="15109" width="9" style="3" customWidth="1"/>
    <col min="15110" max="15110" width="8.5703125" style="3" customWidth="1"/>
    <col min="15111" max="15111" width="9.28515625" style="3" customWidth="1"/>
    <col min="15112" max="15112" width="9.140625" style="3" customWidth="1"/>
    <col min="15113" max="15113" width="8.42578125" style="3" customWidth="1"/>
    <col min="15114" max="15114" width="9.28515625" style="3" customWidth="1"/>
    <col min="15115" max="15115" width="9.85546875" style="3" customWidth="1"/>
    <col min="15116" max="15116" width="10" style="3" customWidth="1"/>
    <col min="15117" max="15117" width="9.28515625" style="3" customWidth="1"/>
    <col min="15118" max="15118" width="9.7109375" style="3" customWidth="1"/>
    <col min="15119" max="15119" width="9.140625" style="3" customWidth="1"/>
    <col min="15120" max="15360" width="8.85546875" style="3"/>
    <col min="15361" max="15361" width="4" style="3" customWidth="1"/>
    <col min="15362" max="15362" width="42.140625" style="3" customWidth="1"/>
    <col min="15363" max="15364" width="9.5703125" style="3" customWidth="1"/>
    <col min="15365" max="15365" width="9" style="3" customWidth="1"/>
    <col min="15366" max="15366" width="8.5703125" style="3" customWidth="1"/>
    <col min="15367" max="15367" width="9.28515625" style="3" customWidth="1"/>
    <col min="15368" max="15368" width="9.140625" style="3" customWidth="1"/>
    <col min="15369" max="15369" width="8.42578125" style="3" customWidth="1"/>
    <col min="15370" max="15370" width="9.28515625" style="3" customWidth="1"/>
    <col min="15371" max="15371" width="9.85546875" style="3" customWidth="1"/>
    <col min="15372" max="15372" width="10" style="3" customWidth="1"/>
    <col min="15373" max="15373" width="9.28515625" style="3" customWidth="1"/>
    <col min="15374" max="15374" width="9.7109375" style="3" customWidth="1"/>
    <col min="15375" max="15375" width="9.140625" style="3" customWidth="1"/>
    <col min="15376" max="15616" width="8.85546875" style="3"/>
    <col min="15617" max="15617" width="4" style="3" customWidth="1"/>
    <col min="15618" max="15618" width="42.140625" style="3" customWidth="1"/>
    <col min="15619" max="15620" width="9.5703125" style="3" customWidth="1"/>
    <col min="15621" max="15621" width="9" style="3" customWidth="1"/>
    <col min="15622" max="15622" width="8.5703125" style="3" customWidth="1"/>
    <col min="15623" max="15623" width="9.28515625" style="3" customWidth="1"/>
    <col min="15624" max="15624" width="9.140625" style="3" customWidth="1"/>
    <col min="15625" max="15625" width="8.42578125" style="3" customWidth="1"/>
    <col min="15626" max="15626" width="9.28515625" style="3" customWidth="1"/>
    <col min="15627" max="15627" width="9.85546875" style="3" customWidth="1"/>
    <col min="15628" max="15628" width="10" style="3" customWidth="1"/>
    <col min="15629" max="15629" width="9.28515625" style="3" customWidth="1"/>
    <col min="15630" max="15630" width="9.7109375" style="3" customWidth="1"/>
    <col min="15631" max="15631" width="9.140625" style="3" customWidth="1"/>
    <col min="15632" max="15872" width="8.85546875" style="3"/>
    <col min="15873" max="15873" width="4" style="3" customWidth="1"/>
    <col min="15874" max="15874" width="42.140625" style="3" customWidth="1"/>
    <col min="15875" max="15876" width="9.5703125" style="3" customWidth="1"/>
    <col min="15877" max="15877" width="9" style="3" customWidth="1"/>
    <col min="15878" max="15878" width="8.5703125" style="3" customWidth="1"/>
    <col min="15879" max="15879" width="9.28515625" style="3" customWidth="1"/>
    <col min="15880" max="15880" width="9.140625" style="3" customWidth="1"/>
    <col min="15881" max="15881" width="8.42578125" style="3" customWidth="1"/>
    <col min="15882" max="15882" width="9.28515625" style="3" customWidth="1"/>
    <col min="15883" max="15883" width="9.85546875" style="3" customWidth="1"/>
    <col min="15884" max="15884" width="10" style="3" customWidth="1"/>
    <col min="15885" max="15885" width="9.28515625" style="3" customWidth="1"/>
    <col min="15886" max="15886" width="9.7109375" style="3" customWidth="1"/>
    <col min="15887" max="15887" width="9.140625" style="3" customWidth="1"/>
    <col min="15888" max="16128" width="8.85546875" style="3"/>
    <col min="16129" max="16129" width="4" style="3" customWidth="1"/>
    <col min="16130" max="16130" width="42.140625" style="3" customWidth="1"/>
    <col min="16131" max="16132" width="9.5703125" style="3" customWidth="1"/>
    <col min="16133" max="16133" width="9" style="3" customWidth="1"/>
    <col min="16134" max="16134" width="8.5703125" style="3" customWidth="1"/>
    <col min="16135" max="16135" width="9.28515625" style="3" customWidth="1"/>
    <col min="16136" max="16136" width="9.140625" style="3" customWidth="1"/>
    <col min="16137" max="16137" width="8.42578125" style="3" customWidth="1"/>
    <col min="16138" max="16138" width="9.28515625" style="3" customWidth="1"/>
    <col min="16139" max="16139" width="9.85546875" style="3" customWidth="1"/>
    <col min="16140" max="16140" width="10" style="3" customWidth="1"/>
    <col min="16141" max="16141" width="9.28515625" style="3" customWidth="1"/>
    <col min="16142" max="16142" width="9.7109375" style="3" customWidth="1"/>
    <col min="16143" max="16143" width="9.140625" style="3" customWidth="1"/>
    <col min="16144" max="16384" width="8.85546875" style="3"/>
  </cols>
  <sheetData>
    <row r="1" spans="1:16" s="4" customFormat="1" ht="18.75" x14ac:dyDescent="0.3">
      <c r="K1" s="326" t="s">
        <v>260</v>
      </c>
      <c r="L1" s="340"/>
      <c r="M1" s="340"/>
      <c r="N1" s="340"/>
      <c r="O1" s="340"/>
      <c r="P1" s="255"/>
    </row>
    <row r="2" spans="1:16" s="4" customFormat="1" ht="18.75" x14ac:dyDescent="0.3">
      <c r="K2" s="326" t="s">
        <v>234</v>
      </c>
      <c r="L2" s="325"/>
      <c r="M2" s="325"/>
      <c r="N2" s="325"/>
      <c r="O2" s="325"/>
      <c r="P2" s="255"/>
    </row>
    <row r="3" spans="1:16" s="4" customFormat="1" ht="18.75" x14ac:dyDescent="0.3">
      <c r="K3" s="326" t="s">
        <v>2</v>
      </c>
      <c r="L3" s="325"/>
      <c r="M3" s="325"/>
      <c r="N3" s="325"/>
      <c r="O3" s="325"/>
      <c r="P3" s="255"/>
    </row>
    <row r="4" spans="1:16" s="4" customFormat="1" ht="18.75" x14ac:dyDescent="0.3">
      <c r="K4" s="326" t="s">
        <v>3</v>
      </c>
      <c r="L4" s="325"/>
      <c r="M4" s="325"/>
      <c r="N4" s="325"/>
      <c r="O4" s="325"/>
      <c r="P4" s="255"/>
    </row>
    <row r="5" spans="1:16" s="4" customFormat="1" ht="18.75" x14ac:dyDescent="0.3">
      <c r="K5" s="326" t="s">
        <v>261</v>
      </c>
      <c r="L5" s="325"/>
      <c r="M5" s="325"/>
      <c r="N5" s="325"/>
      <c r="O5" s="325"/>
      <c r="P5" s="255"/>
    </row>
    <row r="6" spans="1:16" s="4" customFormat="1" ht="18.75" x14ac:dyDescent="0.3">
      <c r="K6" s="257"/>
      <c r="L6" s="257"/>
      <c r="M6" s="257"/>
      <c r="N6" s="257"/>
      <c r="O6" s="257"/>
    </row>
    <row r="7" spans="1:16" s="4" customFormat="1" ht="18.75" x14ac:dyDescent="0.3">
      <c r="K7" s="306" t="s">
        <v>262</v>
      </c>
      <c r="L7" s="340"/>
      <c r="M7" s="340"/>
      <c r="N7" s="340"/>
      <c r="O7" s="340"/>
      <c r="P7" s="258"/>
    </row>
    <row r="8" spans="1:16" s="4" customFormat="1" ht="15.75" customHeight="1" x14ac:dyDescent="0.3">
      <c r="K8" s="257"/>
      <c r="L8" s="257"/>
      <c r="M8" s="257"/>
      <c r="N8" s="257"/>
      <c r="O8" s="257"/>
    </row>
    <row r="9" spans="1:16" s="4" customFormat="1" ht="18.75" x14ac:dyDescent="0.3">
      <c r="K9" s="326" t="s">
        <v>0</v>
      </c>
      <c r="L9" s="326"/>
      <c r="M9" s="326"/>
      <c r="N9" s="326"/>
      <c r="O9" s="326"/>
    </row>
    <row r="10" spans="1:16" s="4" customFormat="1" ht="18.75" x14ac:dyDescent="0.3">
      <c r="K10" s="326" t="s">
        <v>1</v>
      </c>
      <c r="L10" s="326"/>
      <c r="M10" s="326"/>
      <c r="N10" s="326"/>
      <c r="O10" s="326"/>
    </row>
    <row r="11" spans="1:16" s="4" customFormat="1" ht="18.75" x14ac:dyDescent="0.3">
      <c r="K11" s="326" t="s">
        <v>2</v>
      </c>
      <c r="L11" s="326"/>
      <c r="M11" s="326"/>
      <c r="N11" s="326"/>
      <c r="O11" s="326"/>
    </row>
    <row r="12" spans="1:16" s="4" customFormat="1" ht="18.75" x14ac:dyDescent="0.3">
      <c r="A12" s="1"/>
      <c r="B12" s="2"/>
      <c r="C12" s="2"/>
      <c r="D12" s="2"/>
      <c r="E12" s="2"/>
      <c r="F12" s="2"/>
      <c r="G12" s="2"/>
      <c r="H12" s="2"/>
      <c r="I12" s="2"/>
      <c r="J12" s="2"/>
      <c r="K12" s="326" t="s">
        <v>3</v>
      </c>
      <c r="L12" s="326"/>
      <c r="M12" s="326"/>
      <c r="N12" s="326"/>
      <c r="O12" s="326"/>
    </row>
    <row r="13" spans="1:16" s="4" customFormat="1" ht="18.75" x14ac:dyDescent="0.3">
      <c r="K13" s="326" t="s">
        <v>263</v>
      </c>
      <c r="L13" s="326"/>
      <c r="M13" s="326"/>
      <c r="N13" s="326"/>
      <c r="O13" s="326"/>
    </row>
    <row r="14" spans="1:16" s="4" customFormat="1" ht="18.75" x14ac:dyDescent="0.3">
      <c r="K14" s="326" t="s">
        <v>237</v>
      </c>
      <c r="L14" s="340"/>
      <c r="M14" s="340"/>
      <c r="N14" s="340"/>
      <c r="O14" s="340"/>
    </row>
    <row r="15" spans="1:16" s="4" customFormat="1" ht="18.75" x14ac:dyDescent="0.3">
      <c r="K15" s="326" t="s">
        <v>2</v>
      </c>
      <c r="L15" s="340"/>
      <c r="M15" s="340"/>
      <c r="N15" s="340"/>
      <c r="O15" s="340"/>
    </row>
    <row r="16" spans="1:16" s="4" customFormat="1" ht="18.75" x14ac:dyDescent="0.3">
      <c r="K16" s="326" t="s">
        <v>3</v>
      </c>
      <c r="L16" s="340"/>
      <c r="M16" s="340"/>
      <c r="N16" s="340"/>
      <c r="O16" s="340"/>
    </row>
    <row r="17" spans="1:16" s="4" customFormat="1" ht="18.75" x14ac:dyDescent="0.3">
      <c r="K17" s="326" t="s">
        <v>251</v>
      </c>
      <c r="L17" s="340"/>
      <c r="M17" s="340"/>
      <c r="N17" s="340"/>
      <c r="O17" s="340"/>
    </row>
    <row r="18" spans="1:16" s="4" customFormat="1" ht="18.75" x14ac:dyDescent="0.3">
      <c r="M18" s="180"/>
    </row>
    <row r="19" spans="1:16" s="4" customFormat="1" ht="18.75" x14ac:dyDescent="0.3">
      <c r="B19" s="348" t="s">
        <v>54</v>
      </c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</row>
    <row r="20" spans="1:16" s="6" customFormat="1" ht="18.75" x14ac:dyDescent="0.25">
      <c r="A20" s="328" t="s">
        <v>65</v>
      </c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28"/>
      <c r="M20" s="328"/>
      <c r="N20" s="328"/>
      <c r="O20" s="328"/>
    </row>
    <row r="21" spans="1:16" s="80" customFormat="1" ht="15.75" x14ac:dyDescent="0.25">
      <c r="A21" s="310" t="s">
        <v>4</v>
      </c>
      <c r="B21" s="310" t="s">
        <v>5</v>
      </c>
      <c r="C21" s="310" t="s">
        <v>6</v>
      </c>
      <c r="D21" s="315" t="s">
        <v>7</v>
      </c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</row>
    <row r="22" spans="1:16" s="117" customFormat="1" ht="16.5" customHeight="1" x14ac:dyDescent="0.25">
      <c r="A22" s="311"/>
      <c r="B22" s="311"/>
      <c r="C22" s="311"/>
      <c r="D22" s="178" t="s">
        <v>8</v>
      </c>
      <c r="E22" s="47" t="s">
        <v>9</v>
      </c>
      <c r="F22" s="178" t="s">
        <v>10</v>
      </c>
      <c r="G22" s="178" t="s">
        <v>11</v>
      </c>
      <c r="H22" s="178" t="s">
        <v>12</v>
      </c>
      <c r="I22" s="178" t="s">
        <v>13</v>
      </c>
      <c r="J22" s="178" t="s">
        <v>14</v>
      </c>
      <c r="K22" s="47" t="s">
        <v>15</v>
      </c>
      <c r="L22" s="47" t="s">
        <v>16</v>
      </c>
      <c r="M22" s="47" t="s">
        <v>17</v>
      </c>
      <c r="N22" s="47" t="s">
        <v>18</v>
      </c>
      <c r="O22" s="47" t="s">
        <v>19</v>
      </c>
    </row>
    <row r="23" spans="1:16" s="60" customFormat="1" ht="15.75" x14ac:dyDescent="0.2">
      <c r="A23" s="7">
        <v>1</v>
      </c>
      <c r="B23" s="44" t="s">
        <v>95</v>
      </c>
      <c r="C23" s="65">
        <f>C24</f>
        <v>30.279999999999998</v>
      </c>
      <c r="D23" s="65">
        <f t="shared" ref="D23:O23" si="0">D24</f>
        <v>2.8279999999999998</v>
      </c>
      <c r="E23" s="65">
        <f t="shared" si="0"/>
        <v>2.8279999999999998</v>
      </c>
      <c r="F23" s="65">
        <f t="shared" si="0"/>
        <v>2.8279999999999998</v>
      </c>
      <c r="G23" s="65">
        <f t="shared" si="0"/>
        <v>2.8279999999999998</v>
      </c>
      <c r="H23" s="65">
        <f t="shared" si="0"/>
        <v>2.8279999999999998</v>
      </c>
      <c r="I23" s="65">
        <f t="shared" si="0"/>
        <v>2.8279999999999998</v>
      </c>
      <c r="J23" s="65">
        <f t="shared" si="0"/>
        <v>2.8279999999999998</v>
      </c>
      <c r="K23" s="65">
        <f t="shared" si="0"/>
        <v>2.8279999999999998</v>
      </c>
      <c r="L23" s="65">
        <f t="shared" si="0"/>
        <v>2.8279999999999998</v>
      </c>
      <c r="M23" s="65">
        <f t="shared" si="0"/>
        <v>2.8279999999999998</v>
      </c>
      <c r="N23" s="65">
        <f t="shared" si="0"/>
        <v>1</v>
      </c>
      <c r="O23" s="65">
        <f t="shared" si="0"/>
        <v>1</v>
      </c>
      <c r="P23" s="45"/>
    </row>
    <row r="24" spans="1:16" s="60" customFormat="1" ht="15" customHeight="1" x14ac:dyDescent="0.2">
      <c r="A24" s="7"/>
      <c r="B24" s="44" t="s">
        <v>38</v>
      </c>
      <c r="C24" s="65">
        <f>SUM(D24:O24)</f>
        <v>30.279999999999998</v>
      </c>
      <c r="D24" s="65">
        <v>2.8279999999999998</v>
      </c>
      <c r="E24" s="65">
        <v>2.8279999999999998</v>
      </c>
      <c r="F24" s="65">
        <v>2.8279999999999998</v>
      </c>
      <c r="G24" s="65">
        <v>2.8279999999999998</v>
      </c>
      <c r="H24" s="65">
        <v>2.8279999999999998</v>
      </c>
      <c r="I24" s="65">
        <v>2.8279999999999998</v>
      </c>
      <c r="J24" s="65">
        <v>2.8279999999999998</v>
      </c>
      <c r="K24" s="65">
        <v>2.8279999999999998</v>
      </c>
      <c r="L24" s="65">
        <v>2.8279999999999998</v>
      </c>
      <c r="M24" s="65">
        <v>2.8279999999999998</v>
      </c>
      <c r="N24" s="65">
        <v>1</v>
      </c>
      <c r="O24" s="65">
        <v>1</v>
      </c>
    </row>
    <row r="25" spans="1:16" s="60" customFormat="1" ht="18" customHeight="1" x14ac:dyDescent="0.2">
      <c r="A25" s="184">
        <v>2</v>
      </c>
      <c r="B25" s="48" t="s">
        <v>96</v>
      </c>
      <c r="C25" s="65">
        <f>SUM(C26:C31)</f>
        <v>192.2</v>
      </c>
      <c r="D25" s="65">
        <f t="shared" ref="D25:O25" si="1">SUM(D26:D31)</f>
        <v>13.6</v>
      </c>
      <c r="E25" s="65">
        <f t="shared" si="1"/>
        <v>18.600000000000001</v>
      </c>
      <c r="F25" s="65">
        <f t="shared" si="1"/>
        <v>17.600000000000001</v>
      </c>
      <c r="G25" s="65">
        <f t="shared" si="1"/>
        <v>14.6</v>
      </c>
      <c r="H25" s="65">
        <f t="shared" si="1"/>
        <v>13.6</v>
      </c>
      <c r="I25" s="65">
        <f t="shared" si="1"/>
        <v>12.6</v>
      </c>
      <c r="J25" s="65">
        <f t="shared" si="1"/>
        <v>15.6</v>
      </c>
      <c r="K25" s="65">
        <f t="shared" si="1"/>
        <v>19.600000000000001</v>
      </c>
      <c r="L25" s="65">
        <f t="shared" si="1"/>
        <v>14.6</v>
      </c>
      <c r="M25" s="65">
        <f t="shared" si="1"/>
        <v>16.600000000000001</v>
      </c>
      <c r="N25" s="65">
        <f t="shared" si="1"/>
        <v>13.6</v>
      </c>
      <c r="O25" s="65">
        <f t="shared" si="1"/>
        <v>21.6</v>
      </c>
    </row>
    <row r="26" spans="1:16" s="60" customFormat="1" ht="18" customHeight="1" x14ac:dyDescent="0.2">
      <c r="A26" s="185"/>
      <c r="B26" s="44" t="s">
        <v>42</v>
      </c>
      <c r="C26" s="65">
        <f>SUM(D26:O26)</f>
        <v>66</v>
      </c>
      <c r="D26" s="65">
        <v>5.5</v>
      </c>
      <c r="E26" s="65">
        <v>5.5</v>
      </c>
      <c r="F26" s="65">
        <v>5.5</v>
      </c>
      <c r="G26" s="65">
        <v>5.5</v>
      </c>
      <c r="H26" s="65">
        <v>5.5</v>
      </c>
      <c r="I26" s="65">
        <v>5.5</v>
      </c>
      <c r="J26" s="65">
        <v>5.5</v>
      </c>
      <c r="K26" s="65">
        <v>5.5</v>
      </c>
      <c r="L26" s="65">
        <v>5.5</v>
      </c>
      <c r="M26" s="65">
        <v>5.5</v>
      </c>
      <c r="N26" s="65">
        <v>5.5</v>
      </c>
      <c r="O26" s="65">
        <v>5.5</v>
      </c>
    </row>
    <row r="27" spans="1:16" s="60" customFormat="1" ht="16.5" customHeight="1" x14ac:dyDescent="0.2">
      <c r="A27" s="185"/>
      <c r="B27" s="48" t="s">
        <v>47</v>
      </c>
      <c r="C27" s="65">
        <f t="shared" ref="C27:C30" si="2">SUM(D27:O27)</f>
        <v>12</v>
      </c>
      <c r="D27" s="65">
        <v>1</v>
      </c>
      <c r="E27" s="65">
        <v>1</v>
      </c>
      <c r="F27" s="65">
        <v>1</v>
      </c>
      <c r="G27" s="65">
        <v>1</v>
      </c>
      <c r="H27" s="65">
        <v>1</v>
      </c>
      <c r="I27" s="65">
        <v>1</v>
      </c>
      <c r="J27" s="65">
        <v>1</v>
      </c>
      <c r="K27" s="65">
        <v>1</v>
      </c>
      <c r="L27" s="65">
        <v>1</v>
      </c>
      <c r="M27" s="65">
        <v>1</v>
      </c>
      <c r="N27" s="65">
        <v>1</v>
      </c>
      <c r="O27" s="65">
        <v>1</v>
      </c>
    </row>
    <row r="28" spans="1:16" s="60" customFormat="1" ht="17.25" customHeight="1" x14ac:dyDescent="0.2">
      <c r="A28" s="185"/>
      <c r="B28" s="48" t="s">
        <v>52</v>
      </c>
      <c r="C28" s="65">
        <f t="shared" si="2"/>
        <v>43</v>
      </c>
      <c r="D28" s="65">
        <v>2</v>
      </c>
      <c r="E28" s="65">
        <v>6</v>
      </c>
      <c r="F28" s="65">
        <v>2</v>
      </c>
      <c r="G28" s="65">
        <v>4</v>
      </c>
      <c r="H28" s="65">
        <v>4</v>
      </c>
      <c r="I28" s="65">
        <v>2</v>
      </c>
      <c r="J28" s="65">
        <v>5</v>
      </c>
      <c r="K28" s="65">
        <v>2</v>
      </c>
      <c r="L28" s="65">
        <v>3</v>
      </c>
      <c r="M28" s="65">
        <v>6</v>
      </c>
      <c r="N28" s="65">
        <v>3</v>
      </c>
      <c r="O28" s="65">
        <v>4</v>
      </c>
    </row>
    <row r="29" spans="1:16" s="60" customFormat="1" ht="18" customHeight="1" x14ac:dyDescent="0.2">
      <c r="A29" s="185"/>
      <c r="B29" s="48" t="s">
        <v>230</v>
      </c>
      <c r="C29" s="65">
        <f>SUM(D29:O29)</f>
        <v>40</v>
      </c>
      <c r="D29" s="65">
        <v>3</v>
      </c>
      <c r="E29" s="65">
        <v>4</v>
      </c>
      <c r="F29" s="65">
        <v>6</v>
      </c>
      <c r="G29" s="65">
        <v>3</v>
      </c>
      <c r="H29" s="65">
        <v>2</v>
      </c>
      <c r="I29" s="65">
        <v>2</v>
      </c>
      <c r="J29" s="65">
        <v>2</v>
      </c>
      <c r="K29" s="65">
        <v>6</v>
      </c>
      <c r="L29" s="65">
        <v>3</v>
      </c>
      <c r="M29" s="65">
        <v>2</v>
      </c>
      <c r="N29" s="65">
        <v>2</v>
      </c>
      <c r="O29" s="65">
        <v>5</v>
      </c>
    </row>
    <row r="30" spans="1:16" s="60" customFormat="1" ht="18" customHeight="1" x14ac:dyDescent="0.2">
      <c r="A30" s="185"/>
      <c r="B30" s="48" t="s">
        <v>120</v>
      </c>
      <c r="C30" s="65">
        <f t="shared" si="2"/>
        <v>30</v>
      </c>
      <c r="D30" s="65">
        <v>2</v>
      </c>
      <c r="E30" s="65">
        <v>2</v>
      </c>
      <c r="F30" s="65">
        <v>3</v>
      </c>
      <c r="G30" s="65">
        <v>1</v>
      </c>
      <c r="H30" s="65">
        <v>1</v>
      </c>
      <c r="I30" s="65">
        <v>2</v>
      </c>
      <c r="J30" s="65">
        <v>2</v>
      </c>
      <c r="K30" s="65">
        <v>5</v>
      </c>
      <c r="L30" s="65">
        <v>2</v>
      </c>
      <c r="M30" s="65">
        <v>2</v>
      </c>
      <c r="N30" s="65">
        <v>2</v>
      </c>
      <c r="O30" s="65">
        <v>6</v>
      </c>
    </row>
    <row r="31" spans="1:16" s="60" customFormat="1" ht="15.75" x14ac:dyDescent="0.2">
      <c r="A31" s="185"/>
      <c r="B31" s="48" t="s">
        <v>41</v>
      </c>
      <c r="C31" s="65">
        <f>SUM(D31:O31)</f>
        <v>1.2</v>
      </c>
      <c r="D31" s="65">
        <v>0.1</v>
      </c>
      <c r="E31" s="65">
        <v>0.1</v>
      </c>
      <c r="F31" s="65">
        <v>0.1</v>
      </c>
      <c r="G31" s="65">
        <v>0.1</v>
      </c>
      <c r="H31" s="65">
        <v>0.1</v>
      </c>
      <c r="I31" s="65">
        <v>0.1</v>
      </c>
      <c r="J31" s="65">
        <v>0.1</v>
      </c>
      <c r="K31" s="65">
        <v>0.1</v>
      </c>
      <c r="L31" s="65">
        <v>0.1</v>
      </c>
      <c r="M31" s="65">
        <v>0.1</v>
      </c>
      <c r="N31" s="65">
        <v>0.1</v>
      </c>
      <c r="O31" s="65">
        <v>0.1</v>
      </c>
    </row>
    <row r="32" spans="1:16" s="60" customFormat="1" ht="17.45" customHeight="1" x14ac:dyDescent="0.2">
      <c r="A32" s="184">
        <v>3</v>
      </c>
      <c r="B32" s="44" t="s">
        <v>97</v>
      </c>
      <c r="C32" s="65">
        <f t="shared" ref="C32:O32" si="3">SUM(C33:C124)</f>
        <v>8128.0880000000016</v>
      </c>
      <c r="D32" s="65">
        <f t="shared" si="3"/>
        <v>482.48400000000044</v>
      </c>
      <c r="E32" s="65">
        <f t="shared" si="3"/>
        <v>672.24400000000014</v>
      </c>
      <c r="F32" s="65">
        <f t="shared" si="3"/>
        <v>688.1940000000003</v>
      </c>
      <c r="G32" s="65">
        <f t="shared" si="3"/>
        <v>687.09400000000028</v>
      </c>
      <c r="H32" s="65">
        <f t="shared" si="3"/>
        <v>787.09400000000062</v>
      </c>
      <c r="I32" s="65">
        <f t="shared" si="3"/>
        <v>687.09400000000028</v>
      </c>
      <c r="J32" s="65">
        <f t="shared" si="3"/>
        <v>687.31400000000031</v>
      </c>
      <c r="K32" s="65">
        <f t="shared" si="3"/>
        <v>687.31400000000031</v>
      </c>
      <c r="L32" s="65">
        <f t="shared" si="3"/>
        <v>687.31400000000031</v>
      </c>
      <c r="M32" s="65">
        <f t="shared" si="3"/>
        <v>687.31400000000031</v>
      </c>
      <c r="N32" s="65">
        <f t="shared" si="3"/>
        <v>687.31400000000031</v>
      </c>
      <c r="O32" s="65">
        <f t="shared" si="3"/>
        <v>687.31400000000031</v>
      </c>
    </row>
    <row r="33" spans="1:15" s="60" customFormat="1" ht="15.75" x14ac:dyDescent="0.2">
      <c r="A33" s="184"/>
      <c r="B33" s="260" t="s">
        <v>32</v>
      </c>
      <c r="C33" s="66">
        <f>SUM(D33:O33)</f>
        <v>174.34999999999997</v>
      </c>
      <c r="D33" s="210">
        <v>11</v>
      </c>
      <c r="E33" s="210">
        <v>14.85</v>
      </c>
      <c r="F33" s="210">
        <v>14.85</v>
      </c>
      <c r="G33" s="210">
        <v>14.85</v>
      </c>
      <c r="H33" s="210">
        <v>14.85</v>
      </c>
      <c r="I33" s="210">
        <v>14.85</v>
      </c>
      <c r="J33" s="210">
        <v>14.85</v>
      </c>
      <c r="K33" s="210">
        <v>14.85</v>
      </c>
      <c r="L33" s="210">
        <v>14.85</v>
      </c>
      <c r="M33" s="210">
        <v>14.85</v>
      </c>
      <c r="N33" s="210">
        <v>14.85</v>
      </c>
      <c r="O33" s="210">
        <v>14.85</v>
      </c>
    </row>
    <row r="34" spans="1:15" s="60" customFormat="1" ht="15.75" x14ac:dyDescent="0.2">
      <c r="A34" s="184"/>
      <c r="B34" s="260" t="s">
        <v>126</v>
      </c>
      <c r="C34" s="66">
        <f t="shared" ref="C34:C100" si="4">SUM(D34:O34)</f>
        <v>233.20000000000005</v>
      </c>
      <c r="D34" s="210">
        <v>15.4</v>
      </c>
      <c r="E34" s="210">
        <v>19.8</v>
      </c>
      <c r="F34" s="210">
        <v>19.8</v>
      </c>
      <c r="G34" s="210">
        <v>19.8</v>
      </c>
      <c r="H34" s="210">
        <v>19.8</v>
      </c>
      <c r="I34" s="210">
        <v>19.8</v>
      </c>
      <c r="J34" s="210">
        <v>19.8</v>
      </c>
      <c r="K34" s="210">
        <v>19.8</v>
      </c>
      <c r="L34" s="210">
        <v>19.8</v>
      </c>
      <c r="M34" s="210">
        <v>19.8</v>
      </c>
      <c r="N34" s="210">
        <v>19.8</v>
      </c>
      <c r="O34" s="210">
        <v>19.8</v>
      </c>
    </row>
    <row r="35" spans="1:15" s="60" customFormat="1" ht="15.75" x14ac:dyDescent="0.2">
      <c r="A35" s="184"/>
      <c r="B35" s="260" t="s">
        <v>50</v>
      </c>
      <c r="C35" s="66">
        <f t="shared" si="4"/>
        <v>115.50000000000003</v>
      </c>
      <c r="D35" s="210">
        <v>6.6</v>
      </c>
      <c r="E35" s="210">
        <v>9.9</v>
      </c>
      <c r="F35" s="210">
        <v>9.9</v>
      </c>
      <c r="G35" s="210">
        <v>9.9</v>
      </c>
      <c r="H35" s="210">
        <v>9.9</v>
      </c>
      <c r="I35" s="210">
        <v>9.9</v>
      </c>
      <c r="J35" s="210">
        <v>9.9</v>
      </c>
      <c r="K35" s="210">
        <v>9.9</v>
      </c>
      <c r="L35" s="210">
        <v>9.9</v>
      </c>
      <c r="M35" s="210">
        <v>9.9</v>
      </c>
      <c r="N35" s="210">
        <v>9.9</v>
      </c>
      <c r="O35" s="210">
        <v>9.9</v>
      </c>
    </row>
    <row r="36" spans="1:15" s="60" customFormat="1" ht="15.75" x14ac:dyDescent="0.2">
      <c r="A36" s="184"/>
      <c r="B36" s="260" t="s">
        <v>127</v>
      </c>
      <c r="C36" s="66">
        <f t="shared" si="4"/>
        <v>116.60000000000002</v>
      </c>
      <c r="D36" s="210">
        <v>7.7</v>
      </c>
      <c r="E36" s="210">
        <v>9.9</v>
      </c>
      <c r="F36" s="210">
        <v>9.9</v>
      </c>
      <c r="G36" s="210">
        <v>9.9</v>
      </c>
      <c r="H36" s="210">
        <v>9.9</v>
      </c>
      <c r="I36" s="210">
        <v>9.9</v>
      </c>
      <c r="J36" s="210">
        <v>9.9</v>
      </c>
      <c r="K36" s="210">
        <v>9.9</v>
      </c>
      <c r="L36" s="210">
        <v>9.9</v>
      </c>
      <c r="M36" s="210">
        <v>9.9</v>
      </c>
      <c r="N36" s="210">
        <v>9.9</v>
      </c>
      <c r="O36" s="210">
        <v>9.9</v>
      </c>
    </row>
    <row r="37" spans="1:15" s="60" customFormat="1" ht="15.75" x14ac:dyDescent="0.2">
      <c r="A37" s="184"/>
      <c r="B37" s="260" t="s">
        <v>128</v>
      </c>
      <c r="C37" s="66">
        <f t="shared" si="4"/>
        <v>115.50000000000003</v>
      </c>
      <c r="D37" s="210">
        <v>6.6</v>
      </c>
      <c r="E37" s="210">
        <v>9.9</v>
      </c>
      <c r="F37" s="210">
        <v>9.9</v>
      </c>
      <c r="G37" s="210">
        <v>9.9</v>
      </c>
      <c r="H37" s="210">
        <v>9.9</v>
      </c>
      <c r="I37" s="210">
        <v>9.9</v>
      </c>
      <c r="J37" s="210">
        <v>9.9</v>
      </c>
      <c r="K37" s="210">
        <v>9.9</v>
      </c>
      <c r="L37" s="210">
        <v>9.9</v>
      </c>
      <c r="M37" s="210">
        <v>9.9</v>
      </c>
      <c r="N37" s="210">
        <v>9.9</v>
      </c>
      <c r="O37" s="210">
        <v>9.9</v>
      </c>
    </row>
    <row r="38" spans="1:15" s="60" customFormat="1" ht="15.75" x14ac:dyDescent="0.2">
      <c r="A38" s="184"/>
      <c r="B38" s="260" t="s">
        <v>29</v>
      </c>
      <c r="C38" s="66">
        <f t="shared" si="4"/>
        <v>117.70000000000003</v>
      </c>
      <c r="D38" s="210">
        <v>8.8000000000000007</v>
      </c>
      <c r="E38" s="210">
        <v>9.9</v>
      </c>
      <c r="F38" s="210">
        <v>9.9</v>
      </c>
      <c r="G38" s="210">
        <v>9.9</v>
      </c>
      <c r="H38" s="210">
        <v>9.9</v>
      </c>
      <c r="I38" s="210">
        <v>9.9</v>
      </c>
      <c r="J38" s="210">
        <v>9.9</v>
      </c>
      <c r="K38" s="210">
        <v>9.9</v>
      </c>
      <c r="L38" s="210">
        <v>9.9</v>
      </c>
      <c r="M38" s="210">
        <v>9.9</v>
      </c>
      <c r="N38" s="210">
        <v>9.9</v>
      </c>
      <c r="O38" s="210">
        <v>9.9</v>
      </c>
    </row>
    <row r="39" spans="1:15" s="60" customFormat="1" ht="15.75" x14ac:dyDescent="0.2">
      <c r="A39" s="184"/>
      <c r="B39" s="260" t="s">
        <v>129</v>
      </c>
      <c r="C39" s="66">
        <f t="shared" si="4"/>
        <v>115.50000000000003</v>
      </c>
      <c r="D39" s="210">
        <v>6.6</v>
      </c>
      <c r="E39" s="210">
        <v>9.9</v>
      </c>
      <c r="F39" s="210">
        <v>9.9</v>
      </c>
      <c r="G39" s="210">
        <v>9.9</v>
      </c>
      <c r="H39" s="210">
        <v>9.9</v>
      </c>
      <c r="I39" s="210">
        <v>9.9</v>
      </c>
      <c r="J39" s="210">
        <v>9.9</v>
      </c>
      <c r="K39" s="210">
        <v>9.9</v>
      </c>
      <c r="L39" s="210">
        <v>9.9</v>
      </c>
      <c r="M39" s="210">
        <v>9.9</v>
      </c>
      <c r="N39" s="210">
        <v>9.9</v>
      </c>
      <c r="O39" s="210">
        <v>9.9</v>
      </c>
    </row>
    <row r="40" spans="1:15" s="60" customFormat="1" ht="15.75" x14ac:dyDescent="0.2">
      <c r="A40" s="184"/>
      <c r="B40" s="260" t="s">
        <v>130</v>
      </c>
      <c r="C40" s="66">
        <f t="shared" si="4"/>
        <v>115.50000000000003</v>
      </c>
      <c r="D40" s="210">
        <v>6.6</v>
      </c>
      <c r="E40" s="210">
        <v>9.9</v>
      </c>
      <c r="F40" s="210">
        <v>9.9</v>
      </c>
      <c r="G40" s="210">
        <v>9.9</v>
      </c>
      <c r="H40" s="210">
        <v>9.9</v>
      </c>
      <c r="I40" s="210">
        <v>9.9</v>
      </c>
      <c r="J40" s="210">
        <v>9.9</v>
      </c>
      <c r="K40" s="210">
        <v>9.9</v>
      </c>
      <c r="L40" s="210">
        <v>9.9</v>
      </c>
      <c r="M40" s="210">
        <v>9.9</v>
      </c>
      <c r="N40" s="210">
        <v>9.9</v>
      </c>
      <c r="O40" s="210">
        <v>9.9</v>
      </c>
    </row>
    <row r="41" spans="1:15" s="60" customFormat="1" ht="15.75" x14ac:dyDescent="0.2">
      <c r="A41" s="184"/>
      <c r="B41" s="260" t="s">
        <v>131</v>
      </c>
      <c r="C41" s="66">
        <f t="shared" si="4"/>
        <v>115.50000000000003</v>
      </c>
      <c r="D41" s="210">
        <v>6.6</v>
      </c>
      <c r="E41" s="210">
        <v>9.9</v>
      </c>
      <c r="F41" s="210">
        <v>9.9</v>
      </c>
      <c r="G41" s="210">
        <v>9.9</v>
      </c>
      <c r="H41" s="210">
        <v>9.9</v>
      </c>
      <c r="I41" s="210">
        <v>9.9</v>
      </c>
      <c r="J41" s="210">
        <v>9.9</v>
      </c>
      <c r="K41" s="210">
        <v>9.9</v>
      </c>
      <c r="L41" s="210">
        <v>9.9</v>
      </c>
      <c r="M41" s="210">
        <v>9.9</v>
      </c>
      <c r="N41" s="210">
        <v>9.9</v>
      </c>
      <c r="O41" s="210">
        <v>9.9</v>
      </c>
    </row>
    <row r="42" spans="1:15" s="60" customFormat="1" ht="15.75" x14ac:dyDescent="0.2">
      <c r="A42" s="184"/>
      <c r="B42" s="260" t="s">
        <v>132</v>
      </c>
      <c r="C42" s="66">
        <f t="shared" si="4"/>
        <v>57.750000000000014</v>
      </c>
      <c r="D42" s="210">
        <v>3.3</v>
      </c>
      <c r="E42" s="210">
        <v>4.95</v>
      </c>
      <c r="F42" s="210">
        <v>4.95</v>
      </c>
      <c r="G42" s="210">
        <v>4.95</v>
      </c>
      <c r="H42" s="210">
        <v>4.95</v>
      </c>
      <c r="I42" s="210">
        <v>4.95</v>
      </c>
      <c r="J42" s="210">
        <v>4.95</v>
      </c>
      <c r="K42" s="210">
        <v>4.95</v>
      </c>
      <c r="L42" s="210">
        <v>4.95</v>
      </c>
      <c r="M42" s="210">
        <v>4.95</v>
      </c>
      <c r="N42" s="210">
        <v>4.95</v>
      </c>
      <c r="O42" s="210">
        <v>4.95</v>
      </c>
    </row>
    <row r="43" spans="1:15" s="60" customFormat="1" ht="15.75" x14ac:dyDescent="0.2">
      <c r="A43" s="184"/>
      <c r="B43" s="260" t="s">
        <v>133</v>
      </c>
      <c r="C43" s="66">
        <f t="shared" si="4"/>
        <v>115.50000000000003</v>
      </c>
      <c r="D43" s="210">
        <v>6.6</v>
      </c>
      <c r="E43" s="210">
        <v>9.9</v>
      </c>
      <c r="F43" s="210">
        <v>9.9</v>
      </c>
      <c r="G43" s="210">
        <v>9.9</v>
      </c>
      <c r="H43" s="210">
        <v>9.9</v>
      </c>
      <c r="I43" s="210">
        <v>9.9</v>
      </c>
      <c r="J43" s="210">
        <v>9.9</v>
      </c>
      <c r="K43" s="210">
        <v>9.9</v>
      </c>
      <c r="L43" s="210">
        <v>9.9</v>
      </c>
      <c r="M43" s="210">
        <v>9.9</v>
      </c>
      <c r="N43" s="210">
        <v>9.9</v>
      </c>
      <c r="O43" s="210">
        <v>9.9</v>
      </c>
    </row>
    <row r="44" spans="1:15" s="60" customFormat="1" ht="15.75" x14ac:dyDescent="0.2">
      <c r="A44" s="184"/>
      <c r="B44" s="260" t="s">
        <v>134</v>
      </c>
      <c r="C44" s="66">
        <f t="shared" si="4"/>
        <v>57.750000000000014</v>
      </c>
      <c r="D44" s="210">
        <v>3.3</v>
      </c>
      <c r="E44" s="210">
        <v>4.95</v>
      </c>
      <c r="F44" s="210">
        <v>4.95</v>
      </c>
      <c r="G44" s="210">
        <v>4.95</v>
      </c>
      <c r="H44" s="210">
        <v>4.95</v>
      </c>
      <c r="I44" s="210">
        <v>4.95</v>
      </c>
      <c r="J44" s="210">
        <v>4.95</v>
      </c>
      <c r="K44" s="210">
        <v>4.95</v>
      </c>
      <c r="L44" s="210">
        <v>4.95</v>
      </c>
      <c r="M44" s="210">
        <v>4.95</v>
      </c>
      <c r="N44" s="210">
        <v>4.95</v>
      </c>
      <c r="O44" s="210">
        <v>4.95</v>
      </c>
    </row>
    <row r="45" spans="1:15" s="60" customFormat="1" ht="15.75" x14ac:dyDescent="0.2">
      <c r="A45" s="184"/>
      <c r="B45" s="260" t="s">
        <v>135</v>
      </c>
      <c r="C45" s="66">
        <f t="shared" si="4"/>
        <v>231.00000000000006</v>
      </c>
      <c r="D45" s="210">
        <v>13.2</v>
      </c>
      <c r="E45" s="210">
        <v>19.8</v>
      </c>
      <c r="F45" s="210">
        <v>19.8</v>
      </c>
      <c r="G45" s="210">
        <v>19.8</v>
      </c>
      <c r="H45" s="210">
        <v>19.8</v>
      </c>
      <c r="I45" s="210">
        <v>19.8</v>
      </c>
      <c r="J45" s="210">
        <v>19.8</v>
      </c>
      <c r="K45" s="210">
        <v>19.8</v>
      </c>
      <c r="L45" s="210">
        <v>19.8</v>
      </c>
      <c r="M45" s="210">
        <v>19.8</v>
      </c>
      <c r="N45" s="210">
        <v>19.8</v>
      </c>
      <c r="O45" s="210">
        <v>19.8</v>
      </c>
    </row>
    <row r="46" spans="1:15" s="60" customFormat="1" ht="15.75" x14ac:dyDescent="0.2">
      <c r="A46" s="184"/>
      <c r="B46" s="260" t="s">
        <v>136</v>
      </c>
      <c r="C46" s="66">
        <f t="shared" si="4"/>
        <v>57.750000000000014</v>
      </c>
      <c r="D46" s="210">
        <v>3.3</v>
      </c>
      <c r="E46" s="210">
        <v>4.95</v>
      </c>
      <c r="F46" s="210">
        <v>4.95</v>
      </c>
      <c r="G46" s="210">
        <v>4.95</v>
      </c>
      <c r="H46" s="210">
        <v>4.95</v>
      </c>
      <c r="I46" s="210">
        <v>4.95</v>
      </c>
      <c r="J46" s="210">
        <v>4.95</v>
      </c>
      <c r="K46" s="210">
        <v>4.95</v>
      </c>
      <c r="L46" s="210">
        <v>4.95</v>
      </c>
      <c r="M46" s="210">
        <v>4.95</v>
      </c>
      <c r="N46" s="210">
        <v>4.95</v>
      </c>
      <c r="O46" s="210">
        <v>4.95</v>
      </c>
    </row>
    <row r="47" spans="1:15" s="60" customFormat="1" ht="15.75" x14ac:dyDescent="0.2">
      <c r="A47" s="184"/>
      <c r="B47" s="260" t="s">
        <v>137</v>
      </c>
      <c r="C47" s="66">
        <f t="shared" si="4"/>
        <v>57.750000000000014</v>
      </c>
      <c r="D47" s="210">
        <v>3.3</v>
      </c>
      <c r="E47" s="210">
        <v>4.95</v>
      </c>
      <c r="F47" s="210">
        <v>4.95</v>
      </c>
      <c r="G47" s="210">
        <v>4.95</v>
      </c>
      <c r="H47" s="210">
        <v>4.95</v>
      </c>
      <c r="I47" s="210">
        <v>4.95</v>
      </c>
      <c r="J47" s="210">
        <v>4.95</v>
      </c>
      <c r="K47" s="210">
        <v>4.95</v>
      </c>
      <c r="L47" s="210">
        <v>4.95</v>
      </c>
      <c r="M47" s="210">
        <v>4.95</v>
      </c>
      <c r="N47" s="210">
        <v>4.95</v>
      </c>
      <c r="O47" s="210">
        <v>4.95</v>
      </c>
    </row>
    <row r="48" spans="1:15" s="60" customFormat="1" ht="15.75" x14ac:dyDescent="0.2">
      <c r="A48" s="184"/>
      <c r="B48" s="260" t="s">
        <v>138</v>
      </c>
      <c r="C48" s="66">
        <f t="shared" si="4"/>
        <v>57.750000000000014</v>
      </c>
      <c r="D48" s="210">
        <v>3.3</v>
      </c>
      <c r="E48" s="210">
        <v>4.95</v>
      </c>
      <c r="F48" s="210">
        <v>4.95</v>
      </c>
      <c r="G48" s="210">
        <v>4.95</v>
      </c>
      <c r="H48" s="210">
        <v>4.95</v>
      </c>
      <c r="I48" s="210">
        <v>4.95</v>
      </c>
      <c r="J48" s="210">
        <v>4.95</v>
      </c>
      <c r="K48" s="210">
        <v>4.95</v>
      </c>
      <c r="L48" s="210">
        <v>4.95</v>
      </c>
      <c r="M48" s="210">
        <v>4.95</v>
      </c>
      <c r="N48" s="210">
        <v>4.95</v>
      </c>
      <c r="O48" s="210">
        <v>4.95</v>
      </c>
    </row>
    <row r="49" spans="1:15" s="60" customFormat="1" ht="15.75" x14ac:dyDescent="0.2">
      <c r="A49" s="184"/>
      <c r="B49" s="260" t="s">
        <v>139</v>
      </c>
      <c r="C49" s="66">
        <f t="shared" si="4"/>
        <v>118.80000000000003</v>
      </c>
      <c r="D49" s="210">
        <v>9.9</v>
      </c>
      <c r="E49" s="210">
        <v>9.9</v>
      </c>
      <c r="F49" s="210">
        <v>9.9</v>
      </c>
      <c r="G49" s="210">
        <v>9.9</v>
      </c>
      <c r="H49" s="210">
        <v>9.9</v>
      </c>
      <c r="I49" s="210">
        <v>9.9</v>
      </c>
      <c r="J49" s="210">
        <v>9.9</v>
      </c>
      <c r="K49" s="210">
        <v>9.9</v>
      </c>
      <c r="L49" s="210">
        <v>9.9</v>
      </c>
      <c r="M49" s="210">
        <v>9.9</v>
      </c>
      <c r="N49" s="210">
        <v>9.9</v>
      </c>
      <c r="O49" s="210">
        <v>9.9</v>
      </c>
    </row>
    <row r="50" spans="1:15" s="60" customFormat="1" ht="15.75" x14ac:dyDescent="0.2">
      <c r="A50" s="184"/>
      <c r="B50" s="260" t="s">
        <v>140</v>
      </c>
      <c r="C50" s="66">
        <f t="shared" si="4"/>
        <v>115.50000000000003</v>
      </c>
      <c r="D50" s="210">
        <v>6.6</v>
      </c>
      <c r="E50" s="210">
        <v>9.9</v>
      </c>
      <c r="F50" s="210">
        <v>9.9</v>
      </c>
      <c r="G50" s="210">
        <v>9.9</v>
      </c>
      <c r="H50" s="210">
        <v>9.9</v>
      </c>
      <c r="I50" s="210">
        <v>9.9</v>
      </c>
      <c r="J50" s="210">
        <v>9.9</v>
      </c>
      <c r="K50" s="210">
        <v>9.9</v>
      </c>
      <c r="L50" s="210">
        <v>9.9</v>
      </c>
      <c r="M50" s="210">
        <v>9.9</v>
      </c>
      <c r="N50" s="210">
        <v>9.9</v>
      </c>
      <c r="O50" s="210">
        <v>9.9</v>
      </c>
    </row>
    <row r="51" spans="1:15" s="60" customFormat="1" ht="15.75" x14ac:dyDescent="0.2">
      <c r="A51" s="184"/>
      <c r="B51" s="260" t="s">
        <v>141</v>
      </c>
      <c r="C51" s="66">
        <f t="shared" si="4"/>
        <v>52.79999999999999</v>
      </c>
      <c r="D51" s="210">
        <v>4.4000000000000004</v>
      </c>
      <c r="E51" s="210">
        <v>4.4000000000000004</v>
      </c>
      <c r="F51" s="210">
        <v>4.4000000000000004</v>
      </c>
      <c r="G51" s="210">
        <v>4.4000000000000004</v>
      </c>
      <c r="H51" s="210">
        <v>4.4000000000000004</v>
      </c>
      <c r="I51" s="210">
        <v>4.4000000000000004</v>
      </c>
      <c r="J51" s="210">
        <v>4.4000000000000004</v>
      </c>
      <c r="K51" s="210">
        <v>4.4000000000000004</v>
      </c>
      <c r="L51" s="210">
        <v>4.4000000000000004</v>
      </c>
      <c r="M51" s="210">
        <v>4.4000000000000004</v>
      </c>
      <c r="N51" s="210">
        <v>4.4000000000000004</v>
      </c>
      <c r="O51" s="210">
        <v>4.4000000000000004</v>
      </c>
    </row>
    <row r="52" spans="1:15" s="60" customFormat="1" ht="15.75" x14ac:dyDescent="0.2">
      <c r="A52" s="184"/>
      <c r="B52" s="260" t="s">
        <v>142</v>
      </c>
      <c r="C52" s="66">
        <f t="shared" si="4"/>
        <v>81.400000000000006</v>
      </c>
      <c r="D52" s="210">
        <v>4.4000000000000004</v>
      </c>
      <c r="E52" s="210">
        <v>6.82</v>
      </c>
      <c r="F52" s="210">
        <v>6.82</v>
      </c>
      <c r="G52" s="210">
        <v>6.82</v>
      </c>
      <c r="H52" s="210">
        <v>6.82</v>
      </c>
      <c r="I52" s="210">
        <v>6.82</v>
      </c>
      <c r="J52" s="210">
        <v>7.15</v>
      </c>
      <c r="K52" s="210">
        <v>7.15</v>
      </c>
      <c r="L52" s="210">
        <v>7.15</v>
      </c>
      <c r="M52" s="210">
        <v>7.15</v>
      </c>
      <c r="N52" s="210">
        <v>7.15</v>
      </c>
      <c r="O52" s="210">
        <v>7.15</v>
      </c>
    </row>
    <row r="53" spans="1:15" s="60" customFormat="1" ht="15.75" x14ac:dyDescent="0.2">
      <c r="A53" s="184"/>
      <c r="B53" s="260" t="s">
        <v>144</v>
      </c>
      <c r="C53" s="66">
        <f t="shared" si="4"/>
        <v>115.50000000000003</v>
      </c>
      <c r="D53" s="210">
        <v>6.6</v>
      </c>
      <c r="E53" s="210">
        <v>9.9</v>
      </c>
      <c r="F53" s="210">
        <v>9.9</v>
      </c>
      <c r="G53" s="210">
        <v>9.9</v>
      </c>
      <c r="H53" s="210">
        <v>9.9</v>
      </c>
      <c r="I53" s="210">
        <v>9.9</v>
      </c>
      <c r="J53" s="210">
        <v>9.9</v>
      </c>
      <c r="K53" s="210">
        <v>9.9</v>
      </c>
      <c r="L53" s="210">
        <v>9.9</v>
      </c>
      <c r="M53" s="210">
        <v>9.9</v>
      </c>
      <c r="N53" s="210">
        <v>9.9</v>
      </c>
      <c r="O53" s="210">
        <v>9.9</v>
      </c>
    </row>
    <row r="54" spans="1:15" s="60" customFormat="1" ht="15.75" x14ac:dyDescent="0.2">
      <c r="A54" s="184"/>
      <c r="B54" s="260" t="s">
        <v>145</v>
      </c>
      <c r="C54" s="66">
        <f t="shared" si="4"/>
        <v>57.750000000000014</v>
      </c>
      <c r="D54" s="210">
        <v>3.3</v>
      </c>
      <c r="E54" s="210">
        <v>4.95</v>
      </c>
      <c r="F54" s="210">
        <v>4.95</v>
      </c>
      <c r="G54" s="210">
        <v>4.95</v>
      </c>
      <c r="H54" s="210">
        <v>4.95</v>
      </c>
      <c r="I54" s="210">
        <v>4.95</v>
      </c>
      <c r="J54" s="210">
        <v>4.95</v>
      </c>
      <c r="K54" s="210">
        <v>4.95</v>
      </c>
      <c r="L54" s="210">
        <v>4.95</v>
      </c>
      <c r="M54" s="210">
        <v>4.95</v>
      </c>
      <c r="N54" s="210">
        <v>4.95</v>
      </c>
      <c r="O54" s="210">
        <v>4.95</v>
      </c>
    </row>
    <row r="55" spans="1:15" s="60" customFormat="1" ht="15.75" x14ac:dyDescent="0.2">
      <c r="A55" s="184"/>
      <c r="B55" s="260" t="s">
        <v>146</v>
      </c>
      <c r="C55" s="66">
        <f t="shared" si="4"/>
        <v>107.25000000000001</v>
      </c>
      <c r="D55" s="210">
        <v>3.3</v>
      </c>
      <c r="E55" s="210">
        <v>4.95</v>
      </c>
      <c r="F55" s="210">
        <v>9.9</v>
      </c>
      <c r="G55" s="210">
        <v>9.9</v>
      </c>
      <c r="H55" s="210">
        <v>9.9</v>
      </c>
      <c r="I55" s="210">
        <v>9.9</v>
      </c>
      <c r="J55" s="210">
        <v>9.9</v>
      </c>
      <c r="K55" s="210">
        <v>9.9</v>
      </c>
      <c r="L55" s="210">
        <v>9.9</v>
      </c>
      <c r="M55" s="210">
        <v>9.9</v>
      </c>
      <c r="N55" s="210">
        <v>9.9</v>
      </c>
      <c r="O55" s="210">
        <v>9.9</v>
      </c>
    </row>
    <row r="56" spans="1:15" s="60" customFormat="1" ht="15.75" x14ac:dyDescent="0.2">
      <c r="A56" s="184"/>
      <c r="B56" s="260" t="s">
        <v>147</v>
      </c>
      <c r="C56" s="66">
        <f t="shared" si="4"/>
        <v>57.750000000000014</v>
      </c>
      <c r="D56" s="210">
        <v>3.3</v>
      </c>
      <c r="E56" s="210">
        <v>4.95</v>
      </c>
      <c r="F56" s="210">
        <v>4.95</v>
      </c>
      <c r="G56" s="210">
        <v>4.95</v>
      </c>
      <c r="H56" s="210">
        <v>4.95</v>
      </c>
      <c r="I56" s="210">
        <v>4.95</v>
      </c>
      <c r="J56" s="210">
        <v>4.95</v>
      </c>
      <c r="K56" s="210">
        <v>4.95</v>
      </c>
      <c r="L56" s="210">
        <v>4.95</v>
      </c>
      <c r="M56" s="210">
        <v>4.95</v>
      </c>
      <c r="N56" s="210">
        <v>4.95</v>
      </c>
      <c r="O56" s="210">
        <v>4.95</v>
      </c>
    </row>
    <row r="57" spans="1:15" s="60" customFormat="1" ht="15.75" x14ac:dyDescent="0.2">
      <c r="A57" s="184"/>
      <c r="B57" s="260" t="s">
        <v>148</v>
      </c>
      <c r="C57" s="66">
        <f t="shared" si="4"/>
        <v>57.750000000000014</v>
      </c>
      <c r="D57" s="210">
        <v>3.3</v>
      </c>
      <c r="E57" s="210">
        <v>4.95</v>
      </c>
      <c r="F57" s="210">
        <v>4.95</v>
      </c>
      <c r="G57" s="210">
        <v>4.95</v>
      </c>
      <c r="H57" s="210">
        <v>4.95</v>
      </c>
      <c r="I57" s="210">
        <v>4.95</v>
      </c>
      <c r="J57" s="210">
        <v>4.95</v>
      </c>
      <c r="K57" s="210">
        <v>4.95</v>
      </c>
      <c r="L57" s="210">
        <v>4.95</v>
      </c>
      <c r="M57" s="210">
        <v>4.95</v>
      </c>
      <c r="N57" s="210">
        <v>4.95</v>
      </c>
      <c r="O57" s="210">
        <v>4.95</v>
      </c>
    </row>
    <row r="58" spans="1:15" s="60" customFormat="1" ht="15.75" x14ac:dyDescent="0.2">
      <c r="A58" s="184"/>
      <c r="B58" s="260" t="s">
        <v>219</v>
      </c>
      <c r="C58" s="66">
        <f t="shared" si="4"/>
        <v>57.750000000000014</v>
      </c>
      <c r="D58" s="210">
        <v>3.3</v>
      </c>
      <c r="E58" s="210">
        <v>4.95</v>
      </c>
      <c r="F58" s="210">
        <v>4.95</v>
      </c>
      <c r="G58" s="210">
        <v>4.95</v>
      </c>
      <c r="H58" s="210">
        <v>4.95</v>
      </c>
      <c r="I58" s="210">
        <v>4.95</v>
      </c>
      <c r="J58" s="210">
        <v>4.95</v>
      </c>
      <c r="K58" s="210">
        <v>4.95</v>
      </c>
      <c r="L58" s="210">
        <v>4.95</v>
      </c>
      <c r="M58" s="210">
        <v>4.95</v>
      </c>
      <c r="N58" s="210">
        <v>4.95</v>
      </c>
      <c r="O58" s="210">
        <v>4.95</v>
      </c>
    </row>
    <row r="59" spans="1:15" s="60" customFormat="1" ht="15.75" x14ac:dyDescent="0.2">
      <c r="A59" s="184"/>
      <c r="B59" s="260" t="s">
        <v>149</v>
      </c>
      <c r="C59" s="66">
        <f t="shared" si="4"/>
        <v>56.750000000000007</v>
      </c>
      <c r="D59" s="210">
        <v>2.2999999999999998</v>
      </c>
      <c r="E59" s="210">
        <v>4.95</v>
      </c>
      <c r="F59" s="210">
        <v>4.95</v>
      </c>
      <c r="G59" s="210">
        <v>4.95</v>
      </c>
      <c r="H59" s="210">
        <v>4.95</v>
      </c>
      <c r="I59" s="210">
        <v>4.95</v>
      </c>
      <c r="J59" s="210">
        <v>4.95</v>
      </c>
      <c r="K59" s="210">
        <v>4.95</v>
      </c>
      <c r="L59" s="210">
        <v>4.95</v>
      </c>
      <c r="M59" s="210">
        <v>4.95</v>
      </c>
      <c r="N59" s="210">
        <v>4.95</v>
      </c>
      <c r="O59" s="210">
        <v>4.95</v>
      </c>
    </row>
    <row r="60" spans="1:15" s="60" customFormat="1" ht="15.75" x14ac:dyDescent="0.2">
      <c r="A60" s="184"/>
      <c r="B60" s="260" t="s">
        <v>150</v>
      </c>
      <c r="C60" s="66">
        <f t="shared" si="4"/>
        <v>174.34999999999997</v>
      </c>
      <c r="D60" s="210">
        <v>11</v>
      </c>
      <c r="E60" s="210">
        <v>14.85</v>
      </c>
      <c r="F60" s="210">
        <v>14.85</v>
      </c>
      <c r="G60" s="210">
        <v>14.85</v>
      </c>
      <c r="H60" s="210">
        <v>14.85</v>
      </c>
      <c r="I60" s="210">
        <v>14.85</v>
      </c>
      <c r="J60" s="210">
        <v>14.85</v>
      </c>
      <c r="K60" s="210">
        <v>14.85</v>
      </c>
      <c r="L60" s="210">
        <v>14.85</v>
      </c>
      <c r="M60" s="210">
        <v>14.85</v>
      </c>
      <c r="N60" s="210">
        <v>14.85</v>
      </c>
      <c r="O60" s="210">
        <v>14.85</v>
      </c>
    </row>
    <row r="61" spans="1:15" s="60" customFormat="1" ht="15.75" x14ac:dyDescent="0.2">
      <c r="A61" s="184"/>
      <c r="B61" s="260" t="s">
        <v>151</v>
      </c>
      <c r="C61" s="66">
        <f t="shared" si="4"/>
        <v>85.800000000000011</v>
      </c>
      <c r="D61" s="210">
        <f>4.95+2.2</f>
        <v>7.15</v>
      </c>
      <c r="E61" s="210">
        <v>7.15</v>
      </c>
      <c r="F61" s="210">
        <v>7.15</v>
      </c>
      <c r="G61" s="210">
        <v>7.15</v>
      </c>
      <c r="H61" s="210">
        <v>7.15</v>
      </c>
      <c r="I61" s="210">
        <v>7.15</v>
      </c>
      <c r="J61" s="210">
        <v>7.15</v>
      </c>
      <c r="K61" s="210">
        <v>7.15</v>
      </c>
      <c r="L61" s="210">
        <v>7.15</v>
      </c>
      <c r="M61" s="210">
        <v>7.15</v>
      </c>
      <c r="N61" s="210">
        <v>7.15</v>
      </c>
      <c r="O61" s="210">
        <v>7.15</v>
      </c>
    </row>
    <row r="62" spans="1:15" s="60" customFormat="1" ht="15.75" x14ac:dyDescent="0.2">
      <c r="A62" s="184"/>
      <c r="B62" s="260" t="s">
        <v>152</v>
      </c>
      <c r="C62" s="66">
        <f t="shared" si="4"/>
        <v>57.750000000000014</v>
      </c>
      <c r="D62" s="210">
        <v>3.3</v>
      </c>
      <c r="E62" s="210">
        <v>4.95</v>
      </c>
      <c r="F62" s="210">
        <v>4.95</v>
      </c>
      <c r="G62" s="210">
        <v>4.95</v>
      </c>
      <c r="H62" s="210">
        <v>4.95</v>
      </c>
      <c r="I62" s="210">
        <v>4.95</v>
      </c>
      <c r="J62" s="210">
        <v>4.95</v>
      </c>
      <c r="K62" s="210">
        <v>4.95</v>
      </c>
      <c r="L62" s="210">
        <v>4.95</v>
      </c>
      <c r="M62" s="210">
        <v>4.95</v>
      </c>
      <c r="N62" s="210">
        <v>4.95</v>
      </c>
      <c r="O62" s="210">
        <v>4.95</v>
      </c>
    </row>
    <row r="63" spans="1:15" s="60" customFormat="1" ht="15.75" x14ac:dyDescent="0.2">
      <c r="A63" s="184"/>
      <c r="B63" s="260" t="s">
        <v>153</v>
      </c>
      <c r="C63" s="66">
        <f t="shared" si="4"/>
        <v>57.750000000000014</v>
      </c>
      <c r="D63" s="210">
        <v>3.3</v>
      </c>
      <c r="E63" s="210">
        <v>4.95</v>
      </c>
      <c r="F63" s="210">
        <v>4.95</v>
      </c>
      <c r="G63" s="210">
        <v>4.95</v>
      </c>
      <c r="H63" s="210">
        <v>4.95</v>
      </c>
      <c r="I63" s="210">
        <v>4.95</v>
      </c>
      <c r="J63" s="210">
        <v>4.95</v>
      </c>
      <c r="K63" s="210">
        <v>4.95</v>
      </c>
      <c r="L63" s="210">
        <v>4.95</v>
      </c>
      <c r="M63" s="210">
        <v>4.95</v>
      </c>
      <c r="N63" s="210">
        <v>4.95</v>
      </c>
      <c r="O63" s="210">
        <v>4.95</v>
      </c>
    </row>
    <row r="64" spans="1:15" s="60" customFormat="1" ht="15.75" x14ac:dyDescent="0.2">
      <c r="A64" s="184"/>
      <c r="B64" s="260" t="s">
        <v>214</v>
      </c>
      <c r="C64" s="66">
        <f t="shared" si="4"/>
        <v>57.750000000000014</v>
      </c>
      <c r="D64" s="210">
        <v>3.3</v>
      </c>
      <c r="E64" s="210">
        <v>4.95</v>
      </c>
      <c r="F64" s="210">
        <v>4.95</v>
      </c>
      <c r="G64" s="210">
        <v>4.95</v>
      </c>
      <c r="H64" s="210">
        <v>4.95</v>
      </c>
      <c r="I64" s="210">
        <v>4.95</v>
      </c>
      <c r="J64" s="210">
        <v>4.95</v>
      </c>
      <c r="K64" s="210">
        <v>4.95</v>
      </c>
      <c r="L64" s="210">
        <v>4.95</v>
      </c>
      <c r="M64" s="210">
        <v>4.95</v>
      </c>
      <c r="N64" s="210">
        <v>4.95</v>
      </c>
      <c r="O64" s="210">
        <v>4.95</v>
      </c>
    </row>
    <row r="65" spans="1:15" s="60" customFormat="1" ht="15.75" x14ac:dyDescent="0.2">
      <c r="A65" s="184"/>
      <c r="B65" s="44" t="s">
        <v>71</v>
      </c>
      <c r="C65" s="65">
        <f t="shared" si="4"/>
        <v>14.616</v>
      </c>
      <c r="D65" s="210">
        <v>1.218</v>
      </c>
      <c r="E65" s="210">
        <v>1.218</v>
      </c>
      <c r="F65" s="210">
        <v>1.218</v>
      </c>
      <c r="G65" s="210">
        <v>1.218</v>
      </c>
      <c r="H65" s="210">
        <v>1.218</v>
      </c>
      <c r="I65" s="210">
        <v>1.218</v>
      </c>
      <c r="J65" s="210">
        <v>1.218</v>
      </c>
      <c r="K65" s="210">
        <v>1.218</v>
      </c>
      <c r="L65" s="210">
        <v>1.218</v>
      </c>
      <c r="M65" s="210">
        <v>1.218</v>
      </c>
      <c r="N65" s="210">
        <v>1.218</v>
      </c>
      <c r="O65" s="210">
        <v>1.218</v>
      </c>
    </row>
    <row r="66" spans="1:15" s="60" customFormat="1" ht="15.75" x14ac:dyDescent="0.2">
      <c r="A66" s="184"/>
      <c r="B66" s="260" t="s">
        <v>220</v>
      </c>
      <c r="C66" s="66">
        <f t="shared" si="4"/>
        <v>232.54999999999995</v>
      </c>
      <c r="D66" s="210">
        <f>3.3+1.1</f>
        <v>4.4000000000000004</v>
      </c>
      <c r="E66" s="210">
        <f>4.95+2.2</f>
        <v>7.15</v>
      </c>
      <c r="F66" s="210">
        <f>9.9+2.2</f>
        <v>12.100000000000001</v>
      </c>
      <c r="G66" s="210">
        <v>12.1</v>
      </c>
      <c r="H66" s="210">
        <v>112.1</v>
      </c>
      <c r="I66" s="210">
        <v>12.1</v>
      </c>
      <c r="J66" s="210">
        <v>12.1</v>
      </c>
      <c r="K66" s="210">
        <v>12.1</v>
      </c>
      <c r="L66" s="210">
        <v>12.1</v>
      </c>
      <c r="M66" s="210">
        <v>12.1</v>
      </c>
      <c r="N66" s="210">
        <v>12.1</v>
      </c>
      <c r="O66" s="210">
        <v>12.1</v>
      </c>
    </row>
    <row r="67" spans="1:15" s="60" customFormat="1" ht="15.75" x14ac:dyDescent="0.2">
      <c r="A67" s="184"/>
      <c r="B67" s="260" t="s">
        <v>221</v>
      </c>
      <c r="C67" s="66">
        <f t="shared" si="4"/>
        <v>174.34999999999997</v>
      </c>
      <c r="D67" s="210">
        <v>11</v>
      </c>
      <c r="E67" s="210">
        <v>14.85</v>
      </c>
      <c r="F67" s="210">
        <v>14.85</v>
      </c>
      <c r="G67" s="210">
        <v>14.85</v>
      </c>
      <c r="H67" s="210">
        <v>14.85</v>
      </c>
      <c r="I67" s="210">
        <v>14.85</v>
      </c>
      <c r="J67" s="210">
        <v>14.85</v>
      </c>
      <c r="K67" s="210">
        <v>14.85</v>
      </c>
      <c r="L67" s="210">
        <v>14.85</v>
      </c>
      <c r="M67" s="210">
        <v>14.85</v>
      </c>
      <c r="N67" s="210">
        <v>14.85</v>
      </c>
      <c r="O67" s="210">
        <v>14.85</v>
      </c>
    </row>
    <row r="68" spans="1:15" s="60" customFormat="1" ht="15.75" x14ac:dyDescent="0.2">
      <c r="A68" s="184"/>
      <c r="B68" s="260" t="s">
        <v>222</v>
      </c>
      <c r="C68" s="66">
        <f t="shared" si="4"/>
        <v>108.35000000000002</v>
      </c>
      <c r="D68" s="210">
        <v>4.4000000000000004</v>
      </c>
      <c r="E68" s="210">
        <v>4.95</v>
      </c>
      <c r="F68" s="210">
        <v>9.9</v>
      </c>
      <c r="G68" s="210">
        <v>9.9</v>
      </c>
      <c r="H68" s="210">
        <v>9.9</v>
      </c>
      <c r="I68" s="210">
        <v>9.9</v>
      </c>
      <c r="J68" s="210">
        <v>9.9</v>
      </c>
      <c r="K68" s="210">
        <v>9.9</v>
      </c>
      <c r="L68" s="210">
        <v>9.9</v>
      </c>
      <c r="M68" s="210">
        <v>9.9</v>
      </c>
      <c r="N68" s="210">
        <v>9.9</v>
      </c>
      <c r="O68" s="210">
        <v>9.9</v>
      </c>
    </row>
    <row r="69" spans="1:15" s="60" customFormat="1" ht="15.75" x14ac:dyDescent="0.2">
      <c r="A69" s="184"/>
      <c r="B69" s="260" t="s">
        <v>156</v>
      </c>
      <c r="C69" s="66">
        <f t="shared" si="4"/>
        <v>115.50000000000003</v>
      </c>
      <c r="D69" s="210">
        <v>6.6</v>
      </c>
      <c r="E69" s="210">
        <v>9.9</v>
      </c>
      <c r="F69" s="210">
        <v>9.9</v>
      </c>
      <c r="G69" s="210">
        <v>9.9</v>
      </c>
      <c r="H69" s="210">
        <v>9.9</v>
      </c>
      <c r="I69" s="210">
        <v>9.9</v>
      </c>
      <c r="J69" s="210">
        <v>9.9</v>
      </c>
      <c r="K69" s="210">
        <v>9.9</v>
      </c>
      <c r="L69" s="210">
        <v>9.9</v>
      </c>
      <c r="M69" s="210">
        <v>9.9</v>
      </c>
      <c r="N69" s="210">
        <v>9.9</v>
      </c>
      <c r="O69" s="210">
        <v>9.9</v>
      </c>
    </row>
    <row r="70" spans="1:15" s="60" customFormat="1" ht="15.75" x14ac:dyDescent="0.2">
      <c r="A70" s="184"/>
      <c r="B70" s="260" t="s">
        <v>159</v>
      </c>
      <c r="C70" s="66">
        <f t="shared" si="4"/>
        <v>116.60000000000002</v>
      </c>
      <c r="D70" s="210">
        <v>7.7</v>
      </c>
      <c r="E70" s="210">
        <v>9.9</v>
      </c>
      <c r="F70" s="210">
        <v>9.9</v>
      </c>
      <c r="G70" s="210">
        <v>9.9</v>
      </c>
      <c r="H70" s="210">
        <v>9.9</v>
      </c>
      <c r="I70" s="210">
        <v>9.9</v>
      </c>
      <c r="J70" s="210">
        <v>9.9</v>
      </c>
      <c r="K70" s="210">
        <v>9.9</v>
      </c>
      <c r="L70" s="210">
        <v>9.9</v>
      </c>
      <c r="M70" s="210">
        <v>9.9</v>
      </c>
      <c r="N70" s="210">
        <v>9.9</v>
      </c>
      <c r="O70" s="210">
        <v>9.9</v>
      </c>
    </row>
    <row r="71" spans="1:15" s="60" customFormat="1" ht="15.75" x14ac:dyDescent="0.2">
      <c r="A71" s="184"/>
      <c r="B71" s="260" t="s">
        <v>160</v>
      </c>
      <c r="C71" s="66">
        <f t="shared" si="4"/>
        <v>115.50000000000003</v>
      </c>
      <c r="D71" s="210">
        <v>6.6</v>
      </c>
      <c r="E71" s="210">
        <v>9.9</v>
      </c>
      <c r="F71" s="210">
        <v>9.9</v>
      </c>
      <c r="G71" s="210">
        <v>9.9</v>
      </c>
      <c r="H71" s="210">
        <v>9.9</v>
      </c>
      <c r="I71" s="210">
        <v>9.9</v>
      </c>
      <c r="J71" s="210">
        <v>9.9</v>
      </c>
      <c r="K71" s="210">
        <v>9.9</v>
      </c>
      <c r="L71" s="210">
        <v>9.9</v>
      </c>
      <c r="M71" s="210">
        <v>9.9</v>
      </c>
      <c r="N71" s="210">
        <v>9.9</v>
      </c>
      <c r="O71" s="210">
        <v>9.9</v>
      </c>
    </row>
    <row r="72" spans="1:15" s="60" customFormat="1" ht="15.75" x14ac:dyDescent="0.2">
      <c r="A72" s="184"/>
      <c r="B72" s="260" t="s">
        <v>161</v>
      </c>
      <c r="C72" s="66">
        <f t="shared" si="4"/>
        <v>115.50000000000003</v>
      </c>
      <c r="D72" s="210">
        <v>6.6</v>
      </c>
      <c r="E72" s="210">
        <v>9.9</v>
      </c>
      <c r="F72" s="210">
        <v>9.9</v>
      </c>
      <c r="G72" s="210">
        <v>9.9</v>
      </c>
      <c r="H72" s="210">
        <v>9.9</v>
      </c>
      <c r="I72" s="210">
        <v>9.9</v>
      </c>
      <c r="J72" s="210">
        <v>9.9</v>
      </c>
      <c r="K72" s="210">
        <v>9.9</v>
      </c>
      <c r="L72" s="210">
        <v>9.9</v>
      </c>
      <c r="M72" s="210">
        <v>9.9</v>
      </c>
      <c r="N72" s="210">
        <v>9.9</v>
      </c>
      <c r="O72" s="210">
        <v>9.9</v>
      </c>
    </row>
    <row r="73" spans="1:15" s="60" customFormat="1" ht="15.75" x14ac:dyDescent="0.2">
      <c r="A73" s="184"/>
      <c r="B73" s="260" t="s">
        <v>162</v>
      </c>
      <c r="C73" s="66">
        <f t="shared" si="4"/>
        <v>118.80000000000003</v>
      </c>
      <c r="D73" s="210">
        <v>9.9</v>
      </c>
      <c r="E73" s="210">
        <v>9.9</v>
      </c>
      <c r="F73" s="210">
        <v>9.9</v>
      </c>
      <c r="G73" s="210">
        <v>9.9</v>
      </c>
      <c r="H73" s="210">
        <v>9.9</v>
      </c>
      <c r="I73" s="210">
        <v>9.9</v>
      </c>
      <c r="J73" s="210">
        <v>9.9</v>
      </c>
      <c r="K73" s="210">
        <v>9.9</v>
      </c>
      <c r="L73" s="210">
        <v>9.9</v>
      </c>
      <c r="M73" s="210">
        <v>9.9</v>
      </c>
      <c r="N73" s="210">
        <v>9.9</v>
      </c>
      <c r="O73" s="210">
        <v>9.9</v>
      </c>
    </row>
    <row r="74" spans="1:15" s="60" customFormat="1" ht="15.75" x14ac:dyDescent="0.2">
      <c r="A74" s="184"/>
      <c r="B74" s="260" t="s">
        <v>163</v>
      </c>
      <c r="C74" s="66">
        <f t="shared" si="4"/>
        <v>59.400000000000013</v>
      </c>
      <c r="D74" s="210">
        <v>4.95</v>
      </c>
      <c r="E74" s="210">
        <v>4.95</v>
      </c>
      <c r="F74" s="210">
        <v>4.95</v>
      </c>
      <c r="G74" s="210">
        <v>4.95</v>
      </c>
      <c r="H74" s="210">
        <v>4.95</v>
      </c>
      <c r="I74" s="210">
        <v>4.95</v>
      </c>
      <c r="J74" s="210">
        <v>4.95</v>
      </c>
      <c r="K74" s="210">
        <v>4.95</v>
      </c>
      <c r="L74" s="210">
        <v>4.95</v>
      </c>
      <c r="M74" s="210">
        <v>4.95</v>
      </c>
      <c r="N74" s="210">
        <v>4.95</v>
      </c>
      <c r="O74" s="210">
        <v>4.95</v>
      </c>
    </row>
    <row r="75" spans="1:15" s="60" customFormat="1" ht="15.75" x14ac:dyDescent="0.2">
      <c r="A75" s="184"/>
      <c r="B75" s="260" t="s">
        <v>164</v>
      </c>
      <c r="C75" s="66">
        <f t="shared" si="4"/>
        <v>57.750000000000014</v>
      </c>
      <c r="D75" s="210">
        <v>3.3</v>
      </c>
      <c r="E75" s="210">
        <v>4.95</v>
      </c>
      <c r="F75" s="210">
        <v>4.95</v>
      </c>
      <c r="G75" s="210">
        <v>4.95</v>
      </c>
      <c r="H75" s="210">
        <v>4.95</v>
      </c>
      <c r="I75" s="210">
        <v>4.95</v>
      </c>
      <c r="J75" s="210">
        <v>4.95</v>
      </c>
      <c r="K75" s="210">
        <v>4.95</v>
      </c>
      <c r="L75" s="210">
        <v>4.95</v>
      </c>
      <c r="M75" s="210">
        <v>4.95</v>
      </c>
      <c r="N75" s="210">
        <v>4.95</v>
      </c>
      <c r="O75" s="210">
        <v>4.95</v>
      </c>
    </row>
    <row r="76" spans="1:15" s="60" customFormat="1" ht="15.75" x14ac:dyDescent="0.2">
      <c r="A76" s="184"/>
      <c r="B76" s="260" t="s">
        <v>165</v>
      </c>
      <c r="C76" s="66">
        <f t="shared" si="4"/>
        <v>115.50000000000003</v>
      </c>
      <c r="D76" s="210">
        <v>6.6</v>
      </c>
      <c r="E76" s="210">
        <v>9.9</v>
      </c>
      <c r="F76" s="210">
        <v>9.9</v>
      </c>
      <c r="G76" s="210">
        <v>9.9</v>
      </c>
      <c r="H76" s="210">
        <v>9.9</v>
      </c>
      <c r="I76" s="210">
        <v>9.9</v>
      </c>
      <c r="J76" s="210">
        <v>9.9</v>
      </c>
      <c r="K76" s="210">
        <v>9.9</v>
      </c>
      <c r="L76" s="210">
        <v>9.9</v>
      </c>
      <c r="M76" s="210">
        <v>9.9</v>
      </c>
      <c r="N76" s="210">
        <v>9.9</v>
      </c>
      <c r="O76" s="210">
        <v>9.9</v>
      </c>
    </row>
    <row r="77" spans="1:15" s="60" customFormat="1" ht="15.75" x14ac:dyDescent="0.2">
      <c r="A77" s="184"/>
      <c r="B77" s="260" t="s">
        <v>166</v>
      </c>
      <c r="C77" s="66">
        <f t="shared" si="4"/>
        <v>116.60000000000002</v>
      </c>
      <c r="D77" s="210">
        <v>7.7</v>
      </c>
      <c r="E77" s="210">
        <v>9.9</v>
      </c>
      <c r="F77" s="210">
        <v>9.9</v>
      </c>
      <c r="G77" s="210">
        <v>9.9</v>
      </c>
      <c r="H77" s="210">
        <v>9.9</v>
      </c>
      <c r="I77" s="210">
        <v>9.9</v>
      </c>
      <c r="J77" s="210">
        <v>9.9</v>
      </c>
      <c r="K77" s="210">
        <v>9.9</v>
      </c>
      <c r="L77" s="210">
        <v>9.9</v>
      </c>
      <c r="M77" s="210">
        <v>9.9</v>
      </c>
      <c r="N77" s="210">
        <v>9.9</v>
      </c>
      <c r="O77" s="210">
        <v>9.9</v>
      </c>
    </row>
    <row r="78" spans="1:15" s="60" customFormat="1" ht="15.75" x14ac:dyDescent="0.2">
      <c r="A78" s="184"/>
      <c r="B78" s="260" t="s">
        <v>167</v>
      </c>
      <c r="C78" s="66">
        <f t="shared" si="4"/>
        <v>57.750000000000014</v>
      </c>
      <c r="D78" s="210">
        <v>3.3</v>
      </c>
      <c r="E78" s="210">
        <v>4.95</v>
      </c>
      <c r="F78" s="210">
        <v>4.95</v>
      </c>
      <c r="G78" s="210">
        <v>4.95</v>
      </c>
      <c r="H78" s="210">
        <v>4.95</v>
      </c>
      <c r="I78" s="210">
        <v>4.95</v>
      </c>
      <c r="J78" s="210">
        <v>4.95</v>
      </c>
      <c r="K78" s="210">
        <v>4.95</v>
      </c>
      <c r="L78" s="210">
        <v>4.95</v>
      </c>
      <c r="M78" s="210">
        <v>4.95</v>
      </c>
      <c r="N78" s="210">
        <v>4.95</v>
      </c>
      <c r="O78" s="210">
        <v>4.95</v>
      </c>
    </row>
    <row r="79" spans="1:15" s="60" customFormat="1" ht="15.75" x14ac:dyDescent="0.2">
      <c r="A79" s="184"/>
      <c r="B79" s="260" t="s">
        <v>168</v>
      </c>
      <c r="C79" s="66">
        <f t="shared" si="4"/>
        <v>112.20000000000002</v>
      </c>
      <c r="D79" s="210">
        <v>3.3</v>
      </c>
      <c r="E79" s="210">
        <v>9.9</v>
      </c>
      <c r="F79" s="210">
        <v>9.9</v>
      </c>
      <c r="G79" s="210">
        <v>9.9</v>
      </c>
      <c r="H79" s="210">
        <v>9.9</v>
      </c>
      <c r="I79" s="210">
        <v>9.9</v>
      </c>
      <c r="J79" s="210">
        <v>9.9</v>
      </c>
      <c r="K79" s="210">
        <v>9.9</v>
      </c>
      <c r="L79" s="210">
        <v>9.9</v>
      </c>
      <c r="M79" s="210">
        <v>9.9</v>
      </c>
      <c r="N79" s="210">
        <v>9.9</v>
      </c>
      <c r="O79" s="210">
        <v>9.9</v>
      </c>
    </row>
    <row r="80" spans="1:15" s="60" customFormat="1" ht="15.75" x14ac:dyDescent="0.2">
      <c r="A80" s="184"/>
      <c r="B80" s="260" t="s">
        <v>169</v>
      </c>
      <c r="C80" s="66">
        <f t="shared" si="4"/>
        <v>115.50000000000003</v>
      </c>
      <c r="D80" s="210">
        <v>6.6</v>
      </c>
      <c r="E80" s="210">
        <v>9.9</v>
      </c>
      <c r="F80" s="210">
        <v>9.9</v>
      </c>
      <c r="G80" s="210">
        <v>9.9</v>
      </c>
      <c r="H80" s="210">
        <v>9.9</v>
      </c>
      <c r="I80" s="210">
        <v>9.9</v>
      </c>
      <c r="J80" s="210">
        <v>9.9</v>
      </c>
      <c r="K80" s="210">
        <v>9.9</v>
      </c>
      <c r="L80" s="210">
        <v>9.9</v>
      </c>
      <c r="M80" s="210">
        <v>9.9</v>
      </c>
      <c r="N80" s="210">
        <v>9.9</v>
      </c>
      <c r="O80" s="210">
        <v>9.9</v>
      </c>
    </row>
    <row r="81" spans="1:15" s="60" customFormat="1" ht="15.75" x14ac:dyDescent="0.2">
      <c r="A81" s="184"/>
      <c r="B81" s="260" t="s">
        <v>170</v>
      </c>
      <c r="C81" s="66">
        <f t="shared" si="4"/>
        <v>115.50000000000003</v>
      </c>
      <c r="D81" s="210">
        <v>6.6</v>
      </c>
      <c r="E81" s="210">
        <v>9.9</v>
      </c>
      <c r="F81" s="210">
        <v>9.9</v>
      </c>
      <c r="G81" s="210">
        <v>9.9</v>
      </c>
      <c r="H81" s="210">
        <v>9.9</v>
      </c>
      <c r="I81" s="210">
        <v>9.9</v>
      </c>
      <c r="J81" s="210">
        <v>9.9</v>
      </c>
      <c r="K81" s="210">
        <v>9.9</v>
      </c>
      <c r="L81" s="210">
        <v>9.9</v>
      </c>
      <c r="M81" s="210">
        <v>9.9</v>
      </c>
      <c r="N81" s="210">
        <v>9.9</v>
      </c>
      <c r="O81" s="210">
        <v>9.9</v>
      </c>
    </row>
    <row r="82" spans="1:15" s="60" customFormat="1" ht="15.75" x14ac:dyDescent="0.2">
      <c r="A82" s="184"/>
      <c r="B82" s="260" t="s">
        <v>171</v>
      </c>
      <c r="C82" s="66">
        <f t="shared" si="4"/>
        <v>116.60000000000002</v>
      </c>
      <c r="D82" s="210">
        <v>7.7</v>
      </c>
      <c r="E82" s="210">
        <v>9.9</v>
      </c>
      <c r="F82" s="210">
        <v>9.9</v>
      </c>
      <c r="G82" s="210">
        <v>9.9</v>
      </c>
      <c r="H82" s="210">
        <v>9.9</v>
      </c>
      <c r="I82" s="210">
        <v>9.9</v>
      </c>
      <c r="J82" s="210">
        <v>9.9</v>
      </c>
      <c r="K82" s="210">
        <v>9.9</v>
      </c>
      <c r="L82" s="210">
        <v>9.9</v>
      </c>
      <c r="M82" s="210">
        <v>9.9</v>
      </c>
      <c r="N82" s="210">
        <v>9.9</v>
      </c>
      <c r="O82" s="210">
        <v>9.9</v>
      </c>
    </row>
    <row r="83" spans="1:15" s="60" customFormat="1" ht="15.75" x14ac:dyDescent="0.2">
      <c r="A83" s="184"/>
      <c r="B83" s="260" t="s">
        <v>172</v>
      </c>
      <c r="C83" s="66">
        <f>SUM(D83:O83)</f>
        <v>58.850000000000016</v>
      </c>
      <c r="D83" s="210">
        <v>4.4000000000000004</v>
      </c>
      <c r="E83" s="210">
        <v>4.95</v>
      </c>
      <c r="F83" s="210">
        <v>4.95</v>
      </c>
      <c r="G83" s="210">
        <v>4.95</v>
      </c>
      <c r="H83" s="210">
        <v>4.95</v>
      </c>
      <c r="I83" s="210">
        <v>4.95</v>
      </c>
      <c r="J83" s="210">
        <v>4.95</v>
      </c>
      <c r="K83" s="210">
        <v>4.95</v>
      </c>
      <c r="L83" s="210">
        <v>4.95</v>
      </c>
      <c r="M83" s="210">
        <v>4.95</v>
      </c>
      <c r="N83" s="210">
        <v>4.95</v>
      </c>
      <c r="O83" s="210">
        <v>4.95</v>
      </c>
    </row>
    <row r="84" spans="1:15" s="60" customFormat="1" ht="15.75" x14ac:dyDescent="0.2">
      <c r="A84" s="184"/>
      <c r="B84" s="260" t="s">
        <v>173</v>
      </c>
      <c r="C84" s="66">
        <f t="shared" si="4"/>
        <v>57.750000000000014</v>
      </c>
      <c r="D84" s="210">
        <v>3.3</v>
      </c>
      <c r="E84" s="210">
        <v>4.95</v>
      </c>
      <c r="F84" s="210">
        <v>4.95</v>
      </c>
      <c r="G84" s="210">
        <v>4.95</v>
      </c>
      <c r="H84" s="210">
        <v>4.95</v>
      </c>
      <c r="I84" s="210">
        <v>4.95</v>
      </c>
      <c r="J84" s="210">
        <v>4.95</v>
      </c>
      <c r="K84" s="210">
        <v>4.95</v>
      </c>
      <c r="L84" s="210">
        <v>4.95</v>
      </c>
      <c r="M84" s="210">
        <v>4.95</v>
      </c>
      <c r="N84" s="210">
        <v>4.95</v>
      </c>
      <c r="O84" s="210">
        <v>4.95</v>
      </c>
    </row>
    <row r="85" spans="1:15" s="60" customFormat="1" ht="15.75" x14ac:dyDescent="0.2">
      <c r="A85" s="184"/>
      <c r="B85" s="260" t="s">
        <v>174</v>
      </c>
      <c r="C85" s="66">
        <f t="shared" si="4"/>
        <v>115.50000000000003</v>
      </c>
      <c r="D85" s="210">
        <v>6.6</v>
      </c>
      <c r="E85" s="210">
        <v>9.9</v>
      </c>
      <c r="F85" s="210">
        <v>9.9</v>
      </c>
      <c r="G85" s="210">
        <v>9.9</v>
      </c>
      <c r="H85" s="210">
        <v>9.9</v>
      </c>
      <c r="I85" s="210">
        <v>9.9</v>
      </c>
      <c r="J85" s="210">
        <v>9.9</v>
      </c>
      <c r="K85" s="210">
        <v>9.9</v>
      </c>
      <c r="L85" s="210">
        <v>9.9</v>
      </c>
      <c r="M85" s="210">
        <v>9.9</v>
      </c>
      <c r="N85" s="210">
        <v>9.9</v>
      </c>
      <c r="O85" s="210">
        <v>9.9</v>
      </c>
    </row>
    <row r="86" spans="1:15" s="60" customFormat="1" ht="15.75" x14ac:dyDescent="0.2">
      <c r="A86" s="184"/>
      <c r="B86" s="260" t="s">
        <v>175</v>
      </c>
      <c r="C86" s="66">
        <f t="shared" si="4"/>
        <v>115.50000000000003</v>
      </c>
      <c r="D86" s="210">
        <v>6.6</v>
      </c>
      <c r="E86" s="210">
        <v>9.9</v>
      </c>
      <c r="F86" s="210">
        <v>9.9</v>
      </c>
      <c r="G86" s="210">
        <v>9.9</v>
      </c>
      <c r="H86" s="210">
        <v>9.9</v>
      </c>
      <c r="I86" s="210">
        <v>9.9</v>
      </c>
      <c r="J86" s="210">
        <v>9.9</v>
      </c>
      <c r="K86" s="210">
        <v>9.9</v>
      </c>
      <c r="L86" s="210">
        <v>9.9</v>
      </c>
      <c r="M86" s="210">
        <v>9.9</v>
      </c>
      <c r="N86" s="210">
        <v>9.9</v>
      </c>
      <c r="O86" s="210">
        <v>9.9</v>
      </c>
    </row>
    <row r="87" spans="1:15" s="60" customFormat="1" ht="15.75" x14ac:dyDescent="0.2">
      <c r="A87" s="184"/>
      <c r="B87" s="260" t="s">
        <v>176</v>
      </c>
      <c r="C87" s="66">
        <f t="shared" si="4"/>
        <v>115.50000000000003</v>
      </c>
      <c r="D87" s="210">
        <v>6.6</v>
      </c>
      <c r="E87" s="210">
        <v>9.9</v>
      </c>
      <c r="F87" s="210">
        <v>9.9</v>
      </c>
      <c r="G87" s="210">
        <v>9.9</v>
      </c>
      <c r="H87" s="210">
        <v>9.9</v>
      </c>
      <c r="I87" s="210">
        <v>9.9</v>
      </c>
      <c r="J87" s="210">
        <v>9.9</v>
      </c>
      <c r="K87" s="210">
        <v>9.9</v>
      </c>
      <c r="L87" s="210">
        <v>9.9</v>
      </c>
      <c r="M87" s="210">
        <v>9.9</v>
      </c>
      <c r="N87" s="210">
        <v>9.9</v>
      </c>
      <c r="O87" s="210">
        <v>9.9</v>
      </c>
    </row>
    <row r="88" spans="1:15" s="60" customFormat="1" ht="15.75" x14ac:dyDescent="0.2">
      <c r="A88" s="184"/>
      <c r="B88" s="260" t="s">
        <v>177</v>
      </c>
      <c r="C88" s="66">
        <f t="shared" si="4"/>
        <v>82.28</v>
      </c>
      <c r="D88" s="210">
        <v>5.5</v>
      </c>
      <c r="E88" s="210">
        <v>7.04</v>
      </c>
      <c r="F88" s="210">
        <v>7.04</v>
      </c>
      <c r="G88" s="210">
        <v>7.04</v>
      </c>
      <c r="H88" s="210">
        <v>7.04</v>
      </c>
      <c r="I88" s="210">
        <v>7.04</v>
      </c>
      <c r="J88" s="210">
        <v>6.93</v>
      </c>
      <c r="K88" s="210">
        <v>6.93</v>
      </c>
      <c r="L88" s="210">
        <v>6.93</v>
      </c>
      <c r="M88" s="210">
        <v>6.93</v>
      </c>
      <c r="N88" s="210">
        <v>6.93</v>
      </c>
      <c r="O88" s="210">
        <v>6.93</v>
      </c>
    </row>
    <row r="89" spans="1:15" s="60" customFormat="1" ht="15.75" x14ac:dyDescent="0.2">
      <c r="A89" s="184"/>
      <c r="B89" s="260" t="s">
        <v>178</v>
      </c>
      <c r="C89" s="66">
        <f t="shared" si="4"/>
        <v>57.750000000000014</v>
      </c>
      <c r="D89" s="210">
        <v>3.3</v>
      </c>
      <c r="E89" s="210">
        <v>4.95</v>
      </c>
      <c r="F89" s="210">
        <v>4.95</v>
      </c>
      <c r="G89" s="210">
        <v>4.95</v>
      </c>
      <c r="H89" s="210">
        <v>4.95</v>
      </c>
      <c r="I89" s="210">
        <v>4.95</v>
      </c>
      <c r="J89" s="210">
        <v>4.95</v>
      </c>
      <c r="K89" s="210">
        <v>4.95</v>
      </c>
      <c r="L89" s="210">
        <v>4.95</v>
      </c>
      <c r="M89" s="210">
        <v>4.95</v>
      </c>
      <c r="N89" s="210">
        <v>4.95</v>
      </c>
      <c r="O89" s="210">
        <v>4.95</v>
      </c>
    </row>
    <row r="90" spans="1:15" s="60" customFormat="1" ht="15.75" x14ac:dyDescent="0.2">
      <c r="A90" s="184"/>
      <c r="B90" s="260" t="s">
        <v>179</v>
      </c>
      <c r="C90" s="66">
        <f t="shared" si="4"/>
        <v>57.750000000000014</v>
      </c>
      <c r="D90" s="210">
        <v>3.3</v>
      </c>
      <c r="E90" s="210">
        <v>4.95</v>
      </c>
      <c r="F90" s="210">
        <v>4.95</v>
      </c>
      <c r="G90" s="210">
        <v>4.95</v>
      </c>
      <c r="H90" s="210">
        <v>4.95</v>
      </c>
      <c r="I90" s="210">
        <v>4.95</v>
      </c>
      <c r="J90" s="210">
        <v>4.95</v>
      </c>
      <c r="K90" s="210">
        <v>4.95</v>
      </c>
      <c r="L90" s="210">
        <v>4.95</v>
      </c>
      <c r="M90" s="210">
        <v>4.95</v>
      </c>
      <c r="N90" s="210">
        <v>4.95</v>
      </c>
      <c r="O90" s="210">
        <v>4.95</v>
      </c>
    </row>
    <row r="91" spans="1:15" s="60" customFormat="1" ht="15.75" x14ac:dyDescent="0.2">
      <c r="A91" s="184"/>
      <c r="B91" s="260" t="s">
        <v>180</v>
      </c>
      <c r="C91" s="66">
        <f t="shared" si="4"/>
        <v>57.750000000000014</v>
      </c>
      <c r="D91" s="210">
        <v>3.3</v>
      </c>
      <c r="E91" s="210">
        <v>4.95</v>
      </c>
      <c r="F91" s="210">
        <v>4.95</v>
      </c>
      <c r="G91" s="210">
        <v>4.95</v>
      </c>
      <c r="H91" s="210">
        <v>4.95</v>
      </c>
      <c r="I91" s="210">
        <v>4.95</v>
      </c>
      <c r="J91" s="210">
        <v>4.95</v>
      </c>
      <c r="K91" s="210">
        <v>4.95</v>
      </c>
      <c r="L91" s="210">
        <v>4.95</v>
      </c>
      <c r="M91" s="210">
        <v>4.95</v>
      </c>
      <c r="N91" s="210">
        <v>4.95</v>
      </c>
      <c r="O91" s="210">
        <v>4.95</v>
      </c>
    </row>
    <row r="92" spans="1:15" s="60" customFormat="1" ht="15.75" x14ac:dyDescent="0.2">
      <c r="A92" s="184"/>
      <c r="B92" s="260" t="s">
        <v>181</v>
      </c>
      <c r="C92" s="66">
        <f t="shared" si="4"/>
        <v>57.750000000000014</v>
      </c>
      <c r="D92" s="210">
        <v>3.3</v>
      </c>
      <c r="E92" s="210">
        <v>4.95</v>
      </c>
      <c r="F92" s="210">
        <v>4.95</v>
      </c>
      <c r="G92" s="210">
        <v>4.95</v>
      </c>
      <c r="H92" s="210">
        <v>4.95</v>
      </c>
      <c r="I92" s="210">
        <v>4.95</v>
      </c>
      <c r="J92" s="210">
        <v>4.95</v>
      </c>
      <c r="K92" s="210">
        <v>4.95</v>
      </c>
      <c r="L92" s="210">
        <v>4.95</v>
      </c>
      <c r="M92" s="210">
        <v>4.95</v>
      </c>
      <c r="N92" s="210">
        <v>4.95</v>
      </c>
      <c r="O92" s="210">
        <v>4.95</v>
      </c>
    </row>
    <row r="93" spans="1:15" s="60" customFormat="1" ht="15.75" x14ac:dyDescent="0.2">
      <c r="A93" s="184"/>
      <c r="B93" s="260" t="s">
        <v>182</v>
      </c>
      <c r="C93" s="66">
        <f t="shared" si="4"/>
        <v>174.34999999999997</v>
      </c>
      <c r="D93" s="210">
        <v>11</v>
      </c>
      <c r="E93" s="210">
        <v>14.85</v>
      </c>
      <c r="F93" s="210">
        <v>14.85</v>
      </c>
      <c r="G93" s="210">
        <v>14.85</v>
      </c>
      <c r="H93" s="210">
        <v>14.85</v>
      </c>
      <c r="I93" s="210">
        <v>14.85</v>
      </c>
      <c r="J93" s="210">
        <v>14.85</v>
      </c>
      <c r="K93" s="210">
        <v>14.85</v>
      </c>
      <c r="L93" s="210">
        <v>14.85</v>
      </c>
      <c r="M93" s="210">
        <v>14.85</v>
      </c>
      <c r="N93" s="210">
        <v>14.85</v>
      </c>
      <c r="O93" s="210">
        <v>14.85</v>
      </c>
    </row>
    <row r="94" spans="1:15" s="60" customFormat="1" ht="15.75" x14ac:dyDescent="0.2">
      <c r="A94" s="184"/>
      <c r="B94" s="260" t="s">
        <v>183</v>
      </c>
      <c r="C94" s="66">
        <f t="shared" si="4"/>
        <v>57.750000000000014</v>
      </c>
      <c r="D94" s="210">
        <v>3.3</v>
      </c>
      <c r="E94" s="210">
        <v>4.95</v>
      </c>
      <c r="F94" s="210">
        <v>4.95</v>
      </c>
      <c r="G94" s="210">
        <v>4.95</v>
      </c>
      <c r="H94" s="210">
        <v>4.95</v>
      </c>
      <c r="I94" s="210">
        <v>4.95</v>
      </c>
      <c r="J94" s="210">
        <v>4.95</v>
      </c>
      <c r="K94" s="210">
        <v>4.95</v>
      </c>
      <c r="L94" s="210">
        <v>4.95</v>
      </c>
      <c r="M94" s="210">
        <v>4.95</v>
      </c>
      <c r="N94" s="210">
        <v>4.95</v>
      </c>
      <c r="O94" s="210">
        <v>4.95</v>
      </c>
    </row>
    <row r="95" spans="1:15" s="60" customFormat="1" ht="15.75" x14ac:dyDescent="0.2">
      <c r="A95" s="184"/>
      <c r="B95" s="260" t="s">
        <v>184</v>
      </c>
      <c r="C95" s="66">
        <f t="shared" si="4"/>
        <v>57.750000000000014</v>
      </c>
      <c r="D95" s="210">
        <v>3.3</v>
      </c>
      <c r="E95" s="210">
        <v>4.95</v>
      </c>
      <c r="F95" s="210">
        <v>4.95</v>
      </c>
      <c r="G95" s="210">
        <v>4.95</v>
      </c>
      <c r="H95" s="210">
        <v>4.95</v>
      </c>
      <c r="I95" s="210">
        <v>4.95</v>
      </c>
      <c r="J95" s="210">
        <v>4.95</v>
      </c>
      <c r="K95" s="210">
        <v>4.95</v>
      </c>
      <c r="L95" s="210">
        <v>4.95</v>
      </c>
      <c r="M95" s="210">
        <v>4.95</v>
      </c>
      <c r="N95" s="210">
        <v>4.95</v>
      </c>
      <c r="O95" s="210">
        <v>4.95</v>
      </c>
    </row>
    <row r="96" spans="1:15" s="60" customFormat="1" ht="15.75" x14ac:dyDescent="0.2">
      <c r="A96" s="184"/>
      <c r="B96" s="260" t="s">
        <v>185</v>
      </c>
      <c r="C96" s="66">
        <f t="shared" si="4"/>
        <v>57.750000000000014</v>
      </c>
      <c r="D96" s="210">
        <v>3.3</v>
      </c>
      <c r="E96" s="210">
        <v>4.95</v>
      </c>
      <c r="F96" s="210">
        <v>4.95</v>
      </c>
      <c r="G96" s="210">
        <v>4.95</v>
      </c>
      <c r="H96" s="210">
        <v>4.95</v>
      </c>
      <c r="I96" s="210">
        <v>4.95</v>
      </c>
      <c r="J96" s="210">
        <v>4.95</v>
      </c>
      <c r="K96" s="210">
        <v>4.95</v>
      </c>
      <c r="L96" s="210">
        <v>4.95</v>
      </c>
      <c r="M96" s="210">
        <v>4.95</v>
      </c>
      <c r="N96" s="210">
        <v>4.95</v>
      </c>
      <c r="O96" s="210">
        <v>4.95</v>
      </c>
    </row>
    <row r="97" spans="1:15" s="60" customFormat="1" ht="15.75" x14ac:dyDescent="0.2">
      <c r="A97" s="184"/>
      <c r="B97" s="260" t="s">
        <v>186</v>
      </c>
      <c r="C97" s="66">
        <f t="shared" si="4"/>
        <v>57.750000000000014</v>
      </c>
      <c r="D97" s="210">
        <v>3.3</v>
      </c>
      <c r="E97" s="210">
        <v>4.95</v>
      </c>
      <c r="F97" s="210">
        <v>4.95</v>
      </c>
      <c r="G97" s="210">
        <v>4.95</v>
      </c>
      <c r="H97" s="210">
        <v>4.95</v>
      </c>
      <c r="I97" s="210">
        <v>4.95</v>
      </c>
      <c r="J97" s="210">
        <v>4.95</v>
      </c>
      <c r="K97" s="210">
        <v>4.95</v>
      </c>
      <c r="L97" s="210">
        <v>4.95</v>
      </c>
      <c r="M97" s="210">
        <v>4.95</v>
      </c>
      <c r="N97" s="210">
        <v>4.95</v>
      </c>
      <c r="O97" s="210">
        <v>4.95</v>
      </c>
    </row>
    <row r="98" spans="1:15" s="60" customFormat="1" ht="15.75" x14ac:dyDescent="0.2">
      <c r="A98" s="184"/>
      <c r="B98" s="260" t="s">
        <v>187</v>
      </c>
      <c r="C98" s="66">
        <f t="shared" si="4"/>
        <v>115.50000000000003</v>
      </c>
      <c r="D98" s="210">
        <v>6.6</v>
      </c>
      <c r="E98" s="210">
        <v>9.9</v>
      </c>
      <c r="F98" s="210">
        <v>9.9</v>
      </c>
      <c r="G98" s="210">
        <v>9.9</v>
      </c>
      <c r="H98" s="210">
        <v>9.9</v>
      </c>
      <c r="I98" s="210">
        <v>9.9</v>
      </c>
      <c r="J98" s="210">
        <v>9.9</v>
      </c>
      <c r="K98" s="210">
        <v>9.9</v>
      </c>
      <c r="L98" s="210">
        <v>9.9</v>
      </c>
      <c r="M98" s="210">
        <v>9.9</v>
      </c>
      <c r="N98" s="210">
        <v>9.9</v>
      </c>
      <c r="O98" s="210">
        <v>9.9</v>
      </c>
    </row>
    <row r="99" spans="1:15" s="60" customFormat="1" ht="15.75" x14ac:dyDescent="0.2">
      <c r="A99" s="184"/>
      <c r="B99" s="260" t="s">
        <v>188</v>
      </c>
      <c r="C99" s="66">
        <f>SUM(D99:O99)</f>
        <v>115.50000000000003</v>
      </c>
      <c r="D99" s="210">
        <v>6.6</v>
      </c>
      <c r="E99" s="210">
        <v>9.9</v>
      </c>
      <c r="F99" s="210">
        <v>9.9</v>
      </c>
      <c r="G99" s="210">
        <v>9.9</v>
      </c>
      <c r="H99" s="210">
        <v>9.9</v>
      </c>
      <c r="I99" s="210">
        <v>9.9</v>
      </c>
      <c r="J99" s="210">
        <v>9.9</v>
      </c>
      <c r="K99" s="210">
        <v>9.9</v>
      </c>
      <c r="L99" s="210">
        <v>9.9</v>
      </c>
      <c r="M99" s="210">
        <v>9.9</v>
      </c>
      <c r="N99" s="210">
        <v>9.9</v>
      </c>
      <c r="O99" s="210">
        <v>9.9</v>
      </c>
    </row>
    <row r="100" spans="1:15" s="60" customFormat="1" ht="15.75" x14ac:dyDescent="0.2">
      <c r="A100" s="184"/>
      <c r="B100" s="260" t="s">
        <v>189</v>
      </c>
      <c r="C100" s="66">
        <f t="shared" si="4"/>
        <v>116.60000000000002</v>
      </c>
      <c r="D100" s="210">
        <v>7.7</v>
      </c>
      <c r="E100" s="210">
        <v>9.9</v>
      </c>
      <c r="F100" s="210">
        <v>9.9</v>
      </c>
      <c r="G100" s="210">
        <v>9.9</v>
      </c>
      <c r="H100" s="210">
        <v>9.9</v>
      </c>
      <c r="I100" s="210">
        <v>9.9</v>
      </c>
      <c r="J100" s="210">
        <v>9.9</v>
      </c>
      <c r="K100" s="210">
        <v>9.9</v>
      </c>
      <c r="L100" s="210">
        <v>9.9</v>
      </c>
      <c r="M100" s="210">
        <v>9.9</v>
      </c>
      <c r="N100" s="210">
        <v>9.9</v>
      </c>
      <c r="O100" s="210">
        <v>9.9</v>
      </c>
    </row>
    <row r="101" spans="1:15" s="60" customFormat="1" ht="15.75" x14ac:dyDescent="0.2">
      <c r="A101" s="184"/>
      <c r="B101" s="260" t="s">
        <v>190</v>
      </c>
      <c r="C101" s="66">
        <f t="shared" ref="C101:C123" si="5">SUM(D101:O101)</f>
        <v>174.34999999999997</v>
      </c>
      <c r="D101" s="210">
        <v>11</v>
      </c>
      <c r="E101" s="210">
        <v>14.85</v>
      </c>
      <c r="F101" s="210">
        <v>14.85</v>
      </c>
      <c r="G101" s="210">
        <v>14.85</v>
      </c>
      <c r="H101" s="210">
        <v>14.85</v>
      </c>
      <c r="I101" s="210">
        <v>14.85</v>
      </c>
      <c r="J101" s="210">
        <v>14.85</v>
      </c>
      <c r="K101" s="210">
        <v>14.85</v>
      </c>
      <c r="L101" s="210">
        <v>14.85</v>
      </c>
      <c r="M101" s="210">
        <v>14.85</v>
      </c>
      <c r="N101" s="210">
        <v>14.85</v>
      </c>
      <c r="O101" s="210">
        <v>14.85</v>
      </c>
    </row>
    <row r="102" spans="1:15" s="60" customFormat="1" ht="15.75" x14ac:dyDescent="0.2">
      <c r="A102" s="184"/>
      <c r="B102" s="260" t="s">
        <v>191</v>
      </c>
      <c r="C102" s="66">
        <f>SUM(D102:O102)</f>
        <v>59.400000000000013</v>
      </c>
      <c r="D102" s="210">
        <v>4.95</v>
      </c>
      <c r="E102" s="210">
        <v>4.95</v>
      </c>
      <c r="F102" s="210">
        <v>4.95</v>
      </c>
      <c r="G102" s="210">
        <v>4.95</v>
      </c>
      <c r="H102" s="210">
        <v>4.95</v>
      </c>
      <c r="I102" s="210">
        <v>4.95</v>
      </c>
      <c r="J102" s="210">
        <v>4.95</v>
      </c>
      <c r="K102" s="210">
        <v>4.95</v>
      </c>
      <c r="L102" s="210">
        <v>4.95</v>
      </c>
      <c r="M102" s="210">
        <v>4.95</v>
      </c>
      <c r="N102" s="210">
        <v>4.95</v>
      </c>
      <c r="O102" s="210">
        <v>4.95</v>
      </c>
    </row>
    <row r="103" spans="1:15" s="60" customFormat="1" ht="15.75" x14ac:dyDescent="0.2">
      <c r="A103" s="184"/>
      <c r="B103" s="260" t="s">
        <v>192</v>
      </c>
      <c r="C103" s="66">
        <f t="shared" si="5"/>
        <v>57.750000000000014</v>
      </c>
      <c r="D103" s="210">
        <v>3.3</v>
      </c>
      <c r="E103" s="210">
        <v>4.95</v>
      </c>
      <c r="F103" s="210">
        <v>4.95</v>
      </c>
      <c r="G103" s="210">
        <v>4.95</v>
      </c>
      <c r="H103" s="210">
        <v>4.95</v>
      </c>
      <c r="I103" s="210">
        <v>4.95</v>
      </c>
      <c r="J103" s="210">
        <v>4.95</v>
      </c>
      <c r="K103" s="210">
        <v>4.95</v>
      </c>
      <c r="L103" s="210">
        <v>4.95</v>
      </c>
      <c r="M103" s="210">
        <v>4.95</v>
      </c>
      <c r="N103" s="210">
        <v>4.95</v>
      </c>
      <c r="O103" s="210">
        <v>4.95</v>
      </c>
    </row>
    <row r="104" spans="1:15" s="60" customFormat="1" ht="15.75" x14ac:dyDescent="0.2">
      <c r="A104" s="184"/>
      <c r="B104" s="260" t="s">
        <v>193</v>
      </c>
      <c r="C104" s="66">
        <f t="shared" si="5"/>
        <v>57.750000000000014</v>
      </c>
      <c r="D104" s="210">
        <v>3.3</v>
      </c>
      <c r="E104" s="210">
        <v>4.95</v>
      </c>
      <c r="F104" s="210">
        <v>4.95</v>
      </c>
      <c r="G104" s="210">
        <v>4.95</v>
      </c>
      <c r="H104" s="210">
        <v>4.95</v>
      </c>
      <c r="I104" s="210">
        <v>4.95</v>
      </c>
      <c r="J104" s="210">
        <v>4.95</v>
      </c>
      <c r="K104" s="210">
        <v>4.95</v>
      </c>
      <c r="L104" s="210">
        <v>4.95</v>
      </c>
      <c r="M104" s="210">
        <v>4.95</v>
      </c>
      <c r="N104" s="210">
        <v>4.95</v>
      </c>
      <c r="O104" s="210">
        <v>4.95</v>
      </c>
    </row>
    <row r="105" spans="1:15" s="60" customFormat="1" ht="15.75" x14ac:dyDescent="0.2">
      <c r="A105" s="184"/>
      <c r="B105" s="260" t="s">
        <v>194</v>
      </c>
      <c r="C105" s="66">
        <f t="shared" si="5"/>
        <v>26.399999999999995</v>
      </c>
      <c r="D105" s="210">
        <v>2.2000000000000002</v>
      </c>
      <c r="E105" s="210">
        <v>2.2000000000000002</v>
      </c>
      <c r="F105" s="210">
        <v>2.2000000000000002</v>
      </c>
      <c r="G105" s="210">
        <v>2.2000000000000002</v>
      </c>
      <c r="H105" s="210">
        <v>2.2000000000000002</v>
      </c>
      <c r="I105" s="210">
        <v>2.2000000000000002</v>
      </c>
      <c r="J105" s="210">
        <v>2.2000000000000002</v>
      </c>
      <c r="K105" s="210">
        <v>2.2000000000000002</v>
      </c>
      <c r="L105" s="210">
        <v>2.2000000000000002</v>
      </c>
      <c r="M105" s="210">
        <v>2.2000000000000002</v>
      </c>
      <c r="N105" s="210">
        <v>2.2000000000000002</v>
      </c>
      <c r="O105" s="210">
        <v>2.2000000000000002</v>
      </c>
    </row>
    <row r="106" spans="1:15" s="60" customFormat="1" ht="15.75" x14ac:dyDescent="0.2">
      <c r="A106" s="184"/>
      <c r="B106" s="260" t="s">
        <v>195</v>
      </c>
      <c r="C106" s="66">
        <f t="shared" si="5"/>
        <v>57.750000000000014</v>
      </c>
      <c r="D106" s="210">
        <v>3.3</v>
      </c>
      <c r="E106" s="210">
        <v>4.95</v>
      </c>
      <c r="F106" s="210">
        <v>4.95</v>
      </c>
      <c r="G106" s="210">
        <v>4.95</v>
      </c>
      <c r="H106" s="210">
        <v>4.95</v>
      </c>
      <c r="I106" s="210">
        <v>4.95</v>
      </c>
      <c r="J106" s="210">
        <v>4.95</v>
      </c>
      <c r="K106" s="210">
        <v>4.95</v>
      </c>
      <c r="L106" s="210">
        <v>4.95</v>
      </c>
      <c r="M106" s="210">
        <v>4.95</v>
      </c>
      <c r="N106" s="210">
        <v>4.95</v>
      </c>
      <c r="O106" s="210">
        <v>4.95</v>
      </c>
    </row>
    <row r="107" spans="1:15" s="60" customFormat="1" ht="15.75" x14ac:dyDescent="0.2">
      <c r="A107" s="184"/>
      <c r="B107" s="260" t="s">
        <v>196</v>
      </c>
      <c r="C107" s="66">
        <f>SUM(D107:O107)</f>
        <v>58.850000000000016</v>
      </c>
      <c r="D107" s="210">
        <v>4.4000000000000004</v>
      </c>
      <c r="E107" s="210">
        <v>4.95</v>
      </c>
      <c r="F107" s="210">
        <v>4.95</v>
      </c>
      <c r="G107" s="210">
        <v>4.95</v>
      </c>
      <c r="H107" s="210">
        <v>4.95</v>
      </c>
      <c r="I107" s="210">
        <v>4.95</v>
      </c>
      <c r="J107" s="210">
        <v>4.95</v>
      </c>
      <c r="K107" s="210">
        <v>4.95</v>
      </c>
      <c r="L107" s="210">
        <v>4.95</v>
      </c>
      <c r="M107" s="210">
        <v>4.95</v>
      </c>
      <c r="N107" s="210">
        <v>4.95</v>
      </c>
      <c r="O107" s="210">
        <v>4.95</v>
      </c>
    </row>
    <row r="108" spans="1:15" s="60" customFormat="1" ht="15.75" x14ac:dyDescent="0.2">
      <c r="A108" s="184"/>
      <c r="B108" s="260" t="s">
        <v>197</v>
      </c>
      <c r="C108" s="66">
        <f t="shared" si="5"/>
        <v>115.50000000000003</v>
      </c>
      <c r="D108" s="210">
        <v>6.6</v>
      </c>
      <c r="E108" s="210">
        <v>9.9</v>
      </c>
      <c r="F108" s="210">
        <v>9.9</v>
      </c>
      <c r="G108" s="210">
        <v>9.9</v>
      </c>
      <c r="H108" s="210">
        <v>9.9</v>
      </c>
      <c r="I108" s="210">
        <v>9.9</v>
      </c>
      <c r="J108" s="210">
        <v>9.9</v>
      </c>
      <c r="K108" s="210">
        <v>9.9</v>
      </c>
      <c r="L108" s="210">
        <v>9.9</v>
      </c>
      <c r="M108" s="210">
        <v>9.9</v>
      </c>
      <c r="N108" s="210">
        <v>9.9</v>
      </c>
      <c r="O108" s="210">
        <v>9.9</v>
      </c>
    </row>
    <row r="109" spans="1:15" s="60" customFormat="1" ht="15.75" x14ac:dyDescent="0.2">
      <c r="A109" s="184"/>
      <c r="B109" s="260" t="s">
        <v>198</v>
      </c>
      <c r="C109" s="66">
        <f t="shared" si="5"/>
        <v>57.750000000000014</v>
      </c>
      <c r="D109" s="210">
        <v>3.3</v>
      </c>
      <c r="E109" s="210">
        <v>4.95</v>
      </c>
      <c r="F109" s="210">
        <v>4.95</v>
      </c>
      <c r="G109" s="210">
        <v>4.95</v>
      </c>
      <c r="H109" s="210">
        <v>4.95</v>
      </c>
      <c r="I109" s="210">
        <v>4.95</v>
      </c>
      <c r="J109" s="210">
        <v>4.95</v>
      </c>
      <c r="K109" s="210">
        <v>4.95</v>
      </c>
      <c r="L109" s="210">
        <v>4.95</v>
      </c>
      <c r="M109" s="210">
        <v>4.95</v>
      </c>
      <c r="N109" s="210">
        <v>4.95</v>
      </c>
      <c r="O109" s="210">
        <v>4.95</v>
      </c>
    </row>
    <row r="110" spans="1:15" s="60" customFormat="1" ht="15.75" x14ac:dyDescent="0.2">
      <c r="A110" s="184"/>
      <c r="B110" s="260" t="s">
        <v>199</v>
      </c>
      <c r="C110" s="66">
        <f t="shared" si="5"/>
        <v>57.750000000000014</v>
      </c>
      <c r="D110" s="210">
        <v>3.3</v>
      </c>
      <c r="E110" s="210">
        <v>4.95</v>
      </c>
      <c r="F110" s="210">
        <v>4.95</v>
      </c>
      <c r="G110" s="210">
        <v>4.95</v>
      </c>
      <c r="H110" s="210">
        <v>4.95</v>
      </c>
      <c r="I110" s="210">
        <v>4.95</v>
      </c>
      <c r="J110" s="210">
        <v>4.95</v>
      </c>
      <c r="K110" s="210">
        <v>4.95</v>
      </c>
      <c r="L110" s="210">
        <v>4.95</v>
      </c>
      <c r="M110" s="210">
        <v>4.95</v>
      </c>
      <c r="N110" s="210">
        <v>4.95</v>
      </c>
      <c r="O110" s="210">
        <v>4.95</v>
      </c>
    </row>
    <row r="111" spans="1:15" s="60" customFormat="1" ht="15.75" x14ac:dyDescent="0.2">
      <c r="A111" s="184"/>
      <c r="B111" s="260" t="s">
        <v>233</v>
      </c>
      <c r="C111" s="66">
        <f t="shared" si="5"/>
        <v>115.50000000000003</v>
      </c>
      <c r="D111" s="210">
        <v>6.6</v>
      </c>
      <c r="E111" s="210">
        <v>9.9</v>
      </c>
      <c r="F111" s="210">
        <v>9.9</v>
      </c>
      <c r="G111" s="210">
        <v>9.9</v>
      </c>
      <c r="H111" s="210">
        <v>9.9</v>
      </c>
      <c r="I111" s="210">
        <v>9.9</v>
      </c>
      <c r="J111" s="210">
        <v>9.9</v>
      </c>
      <c r="K111" s="210">
        <v>9.9</v>
      </c>
      <c r="L111" s="210">
        <v>9.9</v>
      </c>
      <c r="M111" s="210">
        <v>9.9</v>
      </c>
      <c r="N111" s="210">
        <v>9.9</v>
      </c>
      <c r="O111" s="210">
        <v>9.9</v>
      </c>
    </row>
    <row r="112" spans="1:15" s="60" customFormat="1" ht="15.75" x14ac:dyDescent="0.2">
      <c r="A112" s="184"/>
      <c r="B112" s="260" t="s">
        <v>200</v>
      </c>
      <c r="C112" s="66">
        <f t="shared" si="5"/>
        <v>57.750000000000014</v>
      </c>
      <c r="D112" s="210">
        <v>3.3</v>
      </c>
      <c r="E112" s="210">
        <v>4.95</v>
      </c>
      <c r="F112" s="210">
        <v>4.95</v>
      </c>
      <c r="G112" s="210">
        <v>4.95</v>
      </c>
      <c r="H112" s="210">
        <v>4.95</v>
      </c>
      <c r="I112" s="210">
        <v>4.95</v>
      </c>
      <c r="J112" s="210">
        <v>4.95</v>
      </c>
      <c r="K112" s="210">
        <v>4.95</v>
      </c>
      <c r="L112" s="210">
        <v>4.95</v>
      </c>
      <c r="M112" s="210">
        <v>4.95</v>
      </c>
      <c r="N112" s="210">
        <v>4.95</v>
      </c>
      <c r="O112" s="210">
        <v>4.95</v>
      </c>
    </row>
    <row r="113" spans="1:19" s="60" customFormat="1" ht="15.75" x14ac:dyDescent="0.2">
      <c r="A113" s="184"/>
      <c r="B113" s="260" t="s">
        <v>201</v>
      </c>
      <c r="C113" s="66">
        <f t="shared" si="5"/>
        <v>115.50000000000003</v>
      </c>
      <c r="D113" s="210">
        <v>6.6</v>
      </c>
      <c r="E113" s="210">
        <v>9.9</v>
      </c>
      <c r="F113" s="210">
        <v>9.9</v>
      </c>
      <c r="G113" s="210">
        <v>9.9</v>
      </c>
      <c r="H113" s="210">
        <v>9.9</v>
      </c>
      <c r="I113" s="210">
        <v>9.9</v>
      </c>
      <c r="J113" s="210">
        <v>9.9</v>
      </c>
      <c r="K113" s="210">
        <v>9.9</v>
      </c>
      <c r="L113" s="210">
        <v>9.9</v>
      </c>
      <c r="M113" s="210">
        <v>9.9</v>
      </c>
      <c r="N113" s="210">
        <v>9.9</v>
      </c>
      <c r="O113" s="210">
        <v>9.9</v>
      </c>
    </row>
    <row r="114" spans="1:19" s="60" customFormat="1" ht="15.75" x14ac:dyDescent="0.2">
      <c r="A114" s="184"/>
      <c r="B114" s="260" t="s">
        <v>202</v>
      </c>
      <c r="C114" s="66">
        <f t="shared" si="5"/>
        <v>115.50000000000003</v>
      </c>
      <c r="D114" s="210">
        <v>6.6</v>
      </c>
      <c r="E114" s="210">
        <v>9.9</v>
      </c>
      <c r="F114" s="210">
        <v>9.9</v>
      </c>
      <c r="G114" s="210">
        <v>9.9</v>
      </c>
      <c r="H114" s="210">
        <v>9.9</v>
      </c>
      <c r="I114" s="210">
        <v>9.9</v>
      </c>
      <c r="J114" s="210">
        <v>9.9</v>
      </c>
      <c r="K114" s="210">
        <v>9.9</v>
      </c>
      <c r="L114" s="210">
        <v>9.9</v>
      </c>
      <c r="M114" s="210">
        <v>9.9</v>
      </c>
      <c r="N114" s="210">
        <v>9.9</v>
      </c>
      <c r="O114" s="210">
        <v>9.9</v>
      </c>
    </row>
    <row r="115" spans="1:19" s="60" customFormat="1" ht="15.75" x14ac:dyDescent="0.2">
      <c r="A115" s="184"/>
      <c r="B115" s="260" t="s">
        <v>203</v>
      </c>
      <c r="C115" s="66">
        <f t="shared" si="5"/>
        <v>57.750000000000014</v>
      </c>
      <c r="D115" s="210">
        <v>3.3</v>
      </c>
      <c r="E115" s="210">
        <v>4.95</v>
      </c>
      <c r="F115" s="210">
        <v>4.95</v>
      </c>
      <c r="G115" s="210">
        <v>4.95</v>
      </c>
      <c r="H115" s="210">
        <v>4.95</v>
      </c>
      <c r="I115" s="210">
        <v>4.95</v>
      </c>
      <c r="J115" s="210">
        <v>4.95</v>
      </c>
      <c r="K115" s="210">
        <v>4.95</v>
      </c>
      <c r="L115" s="210">
        <v>4.95</v>
      </c>
      <c r="M115" s="210">
        <v>4.95</v>
      </c>
      <c r="N115" s="210">
        <v>4.95</v>
      </c>
      <c r="O115" s="210">
        <v>4.95</v>
      </c>
    </row>
    <row r="116" spans="1:19" s="60" customFormat="1" ht="15.75" x14ac:dyDescent="0.2">
      <c r="A116" s="184"/>
      <c r="B116" s="260" t="s">
        <v>204</v>
      </c>
      <c r="C116" s="66">
        <f t="shared" si="5"/>
        <v>57.750000000000014</v>
      </c>
      <c r="D116" s="210">
        <v>3.3</v>
      </c>
      <c r="E116" s="210">
        <v>4.95</v>
      </c>
      <c r="F116" s="210">
        <v>4.95</v>
      </c>
      <c r="G116" s="210">
        <v>4.95</v>
      </c>
      <c r="H116" s="210">
        <v>4.95</v>
      </c>
      <c r="I116" s="210">
        <v>4.95</v>
      </c>
      <c r="J116" s="210">
        <v>4.95</v>
      </c>
      <c r="K116" s="210">
        <v>4.95</v>
      </c>
      <c r="L116" s="210">
        <v>4.95</v>
      </c>
      <c r="M116" s="210">
        <v>4.95</v>
      </c>
      <c r="N116" s="210">
        <v>4.95</v>
      </c>
      <c r="O116" s="210">
        <v>4.95</v>
      </c>
    </row>
    <row r="117" spans="1:19" s="60" customFormat="1" ht="17.25" customHeight="1" x14ac:dyDescent="0.2">
      <c r="A117" s="184"/>
      <c r="B117" s="48" t="s">
        <v>208</v>
      </c>
      <c r="C117" s="66">
        <f t="shared" si="5"/>
        <v>9</v>
      </c>
      <c r="D117" s="66">
        <v>0.75</v>
      </c>
      <c r="E117" s="66">
        <v>0.75</v>
      </c>
      <c r="F117" s="66">
        <v>0.75</v>
      </c>
      <c r="G117" s="66">
        <v>0.75</v>
      </c>
      <c r="H117" s="66">
        <v>0.75</v>
      </c>
      <c r="I117" s="66">
        <v>0.75</v>
      </c>
      <c r="J117" s="66">
        <v>0.75</v>
      </c>
      <c r="K117" s="66">
        <v>0.75</v>
      </c>
      <c r="L117" s="66">
        <v>0.75</v>
      </c>
      <c r="M117" s="66">
        <v>0.75</v>
      </c>
      <c r="N117" s="66">
        <v>0.75</v>
      </c>
      <c r="O117" s="66">
        <v>0.75</v>
      </c>
    </row>
    <row r="118" spans="1:19" s="60" customFormat="1" ht="15.75" x14ac:dyDescent="0.2">
      <c r="A118" s="185"/>
      <c r="B118" s="212" t="s">
        <v>211</v>
      </c>
      <c r="C118" s="66">
        <f t="shared" si="5"/>
        <v>26.399999999999995</v>
      </c>
      <c r="D118" s="66">
        <v>2.2000000000000002</v>
      </c>
      <c r="E118" s="66">
        <v>2.2000000000000002</v>
      </c>
      <c r="F118" s="66">
        <v>2.2000000000000002</v>
      </c>
      <c r="G118" s="66">
        <v>2.2000000000000002</v>
      </c>
      <c r="H118" s="66">
        <v>2.2000000000000002</v>
      </c>
      <c r="I118" s="66">
        <v>2.2000000000000002</v>
      </c>
      <c r="J118" s="66">
        <v>2.2000000000000002</v>
      </c>
      <c r="K118" s="66">
        <v>2.2000000000000002</v>
      </c>
      <c r="L118" s="66">
        <v>2.2000000000000002</v>
      </c>
      <c r="M118" s="66">
        <v>2.2000000000000002</v>
      </c>
      <c r="N118" s="66">
        <v>2.2000000000000002</v>
      </c>
      <c r="O118" s="66">
        <v>2.2000000000000002</v>
      </c>
    </row>
    <row r="119" spans="1:19" s="60" customFormat="1" ht="15.6" customHeight="1" x14ac:dyDescent="0.2">
      <c r="A119" s="185"/>
      <c r="B119" s="44" t="s">
        <v>212</v>
      </c>
      <c r="C119" s="66">
        <f t="shared" si="5"/>
        <v>52.79999999999999</v>
      </c>
      <c r="D119" s="66">
        <v>3.3</v>
      </c>
      <c r="E119" s="66">
        <v>4.4000000000000004</v>
      </c>
      <c r="F119" s="66">
        <v>5.5</v>
      </c>
      <c r="G119" s="66">
        <v>4.4000000000000004</v>
      </c>
      <c r="H119" s="66">
        <v>4.4000000000000004</v>
      </c>
      <c r="I119" s="66">
        <v>4.4000000000000004</v>
      </c>
      <c r="J119" s="66">
        <v>4.4000000000000004</v>
      </c>
      <c r="K119" s="66">
        <v>4.4000000000000004</v>
      </c>
      <c r="L119" s="66">
        <v>4.4000000000000004</v>
      </c>
      <c r="M119" s="66">
        <v>4.4000000000000004</v>
      </c>
      <c r="N119" s="66">
        <v>4.4000000000000004</v>
      </c>
      <c r="O119" s="66">
        <v>4.4000000000000004</v>
      </c>
    </row>
    <row r="120" spans="1:19" s="60" customFormat="1" ht="17.45" customHeight="1" x14ac:dyDescent="0.25">
      <c r="A120" s="185"/>
      <c r="B120" s="48" t="s">
        <v>210</v>
      </c>
      <c r="C120" s="65">
        <f t="shared" si="5"/>
        <v>59.400000000000013</v>
      </c>
      <c r="D120" s="211">
        <v>4.95</v>
      </c>
      <c r="E120" s="211">
        <v>4.95</v>
      </c>
      <c r="F120" s="211">
        <v>4.95</v>
      </c>
      <c r="G120" s="211">
        <v>4.95</v>
      </c>
      <c r="H120" s="211">
        <v>4.95</v>
      </c>
      <c r="I120" s="211">
        <v>4.95</v>
      </c>
      <c r="J120" s="211">
        <v>4.95</v>
      </c>
      <c r="K120" s="211">
        <v>4.95</v>
      </c>
      <c r="L120" s="211">
        <v>4.95</v>
      </c>
      <c r="M120" s="211">
        <v>4.95</v>
      </c>
      <c r="N120" s="211">
        <v>4.95</v>
      </c>
      <c r="O120" s="211">
        <v>4.95</v>
      </c>
    </row>
    <row r="121" spans="1:19" s="49" customFormat="1" ht="15.75" x14ac:dyDescent="0.25">
      <c r="A121" s="185"/>
      <c r="B121" s="48" t="s">
        <v>207</v>
      </c>
      <c r="C121" s="58">
        <f t="shared" si="5"/>
        <v>9.7920000000000016</v>
      </c>
      <c r="D121" s="103">
        <v>0.81599999999999995</v>
      </c>
      <c r="E121" s="103">
        <v>0.81599999999999995</v>
      </c>
      <c r="F121" s="103">
        <v>0.81599999999999995</v>
      </c>
      <c r="G121" s="103">
        <v>0.81599999999999995</v>
      </c>
      <c r="H121" s="103">
        <v>0.81599999999999995</v>
      </c>
      <c r="I121" s="103">
        <v>0.81599999999999995</v>
      </c>
      <c r="J121" s="103">
        <v>0.81599999999999995</v>
      </c>
      <c r="K121" s="103">
        <v>0.81599999999999995</v>
      </c>
      <c r="L121" s="103">
        <v>0.81599999999999995</v>
      </c>
      <c r="M121" s="103">
        <v>0.81599999999999995</v>
      </c>
      <c r="N121" s="103">
        <v>0.81599999999999995</v>
      </c>
      <c r="O121" s="103">
        <v>0.81599999999999995</v>
      </c>
      <c r="P121" s="60"/>
      <c r="Q121" s="60"/>
      <c r="R121" s="60"/>
      <c r="S121" s="60"/>
    </row>
    <row r="122" spans="1:19" s="60" customFormat="1" ht="15.75" x14ac:dyDescent="0.25">
      <c r="A122" s="61"/>
      <c r="B122" s="48" t="s">
        <v>206</v>
      </c>
      <c r="C122" s="65">
        <f t="shared" si="5"/>
        <v>27.499999999999996</v>
      </c>
      <c r="D122" s="211">
        <v>3.3</v>
      </c>
      <c r="E122" s="211">
        <v>2.2000000000000002</v>
      </c>
      <c r="F122" s="211">
        <v>2.2000000000000002</v>
      </c>
      <c r="G122" s="211">
        <v>2.2000000000000002</v>
      </c>
      <c r="H122" s="211">
        <v>2.2000000000000002</v>
      </c>
      <c r="I122" s="211">
        <v>2.2000000000000002</v>
      </c>
      <c r="J122" s="211">
        <v>2.2000000000000002</v>
      </c>
      <c r="K122" s="211">
        <v>2.2000000000000002</v>
      </c>
      <c r="L122" s="211">
        <v>2.2000000000000002</v>
      </c>
      <c r="M122" s="211">
        <v>2.2000000000000002</v>
      </c>
      <c r="N122" s="211">
        <v>2.2000000000000002</v>
      </c>
      <c r="O122" s="211">
        <v>2.2000000000000002</v>
      </c>
    </row>
    <row r="123" spans="1:19" s="60" customFormat="1" ht="15.75" x14ac:dyDescent="0.2">
      <c r="A123" s="185"/>
      <c r="B123" s="48" t="s">
        <v>209</v>
      </c>
      <c r="C123" s="66">
        <f t="shared" si="5"/>
        <v>25.299999999999997</v>
      </c>
      <c r="D123" s="66">
        <v>1.1000000000000001</v>
      </c>
      <c r="E123" s="66">
        <v>2.2000000000000002</v>
      </c>
      <c r="F123" s="66">
        <v>2.2000000000000002</v>
      </c>
      <c r="G123" s="66">
        <v>2.2000000000000002</v>
      </c>
      <c r="H123" s="66">
        <v>2.2000000000000002</v>
      </c>
      <c r="I123" s="66">
        <v>2.2000000000000002</v>
      </c>
      <c r="J123" s="66">
        <v>2.2000000000000002</v>
      </c>
      <c r="K123" s="66">
        <v>2.2000000000000002</v>
      </c>
      <c r="L123" s="66">
        <v>2.2000000000000002</v>
      </c>
      <c r="M123" s="66">
        <v>2.2000000000000002</v>
      </c>
      <c r="N123" s="66">
        <v>2.2000000000000002</v>
      </c>
      <c r="O123" s="66">
        <v>2.2000000000000002</v>
      </c>
    </row>
    <row r="124" spans="1:19" s="60" customFormat="1" ht="16.5" customHeight="1" x14ac:dyDescent="0.2">
      <c r="A124" s="185"/>
      <c r="B124" s="105" t="s">
        <v>43</v>
      </c>
      <c r="C124" s="66">
        <f>SUM(D124:O124)</f>
        <v>0</v>
      </c>
      <c r="D124" s="66">
        <v>0</v>
      </c>
      <c r="E124" s="66">
        <v>0</v>
      </c>
      <c r="F124" s="66">
        <v>0</v>
      </c>
      <c r="G124" s="66">
        <v>0</v>
      </c>
      <c r="H124" s="66">
        <v>0</v>
      </c>
      <c r="I124" s="66">
        <v>0</v>
      </c>
      <c r="J124" s="66">
        <v>0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</row>
    <row r="125" spans="1:19" s="60" customFormat="1" ht="18" customHeight="1" x14ac:dyDescent="0.2">
      <c r="A125" s="185">
        <v>4</v>
      </c>
      <c r="B125" s="48" t="s">
        <v>37</v>
      </c>
      <c r="C125" s="65">
        <f>SUM(D125:O125)</f>
        <v>12.600000000000003</v>
      </c>
      <c r="D125" s="244">
        <v>1.05</v>
      </c>
      <c r="E125" s="244">
        <v>1.05</v>
      </c>
      <c r="F125" s="244">
        <v>1.05</v>
      </c>
      <c r="G125" s="244">
        <v>1.05</v>
      </c>
      <c r="H125" s="244">
        <v>1.05</v>
      </c>
      <c r="I125" s="244">
        <v>1.05</v>
      </c>
      <c r="J125" s="244">
        <v>1.05</v>
      </c>
      <c r="K125" s="244">
        <v>1.05</v>
      </c>
      <c r="L125" s="244">
        <v>1.05</v>
      </c>
      <c r="M125" s="244">
        <v>1.05</v>
      </c>
      <c r="N125" s="244">
        <v>1.05</v>
      </c>
      <c r="O125" s="244">
        <v>1.05</v>
      </c>
      <c r="P125" s="62"/>
    </row>
    <row r="126" spans="1:19" s="60" customFormat="1" ht="15.75" x14ac:dyDescent="0.2">
      <c r="A126" s="185">
        <v>5</v>
      </c>
      <c r="B126" s="48" t="s">
        <v>73</v>
      </c>
      <c r="C126" s="65">
        <f t="shared" ref="C126:O126" si="6">SUM(C127:C128)</f>
        <v>58.300000000000004</v>
      </c>
      <c r="D126" s="244">
        <f t="shared" si="6"/>
        <v>3.3000000000000003</v>
      </c>
      <c r="E126" s="244">
        <f t="shared" si="6"/>
        <v>4.4000000000000004</v>
      </c>
      <c r="F126" s="244">
        <f t="shared" si="6"/>
        <v>6.0500000000000007</v>
      </c>
      <c r="G126" s="244">
        <f t="shared" si="6"/>
        <v>6.0500000000000007</v>
      </c>
      <c r="H126" s="244">
        <f t="shared" si="6"/>
        <v>6.0500000000000007</v>
      </c>
      <c r="I126" s="244">
        <f t="shared" si="6"/>
        <v>6.0500000000000007</v>
      </c>
      <c r="J126" s="244">
        <f t="shared" si="6"/>
        <v>6.0500000000000007</v>
      </c>
      <c r="K126" s="244">
        <f t="shared" si="6"/>
        <v>6.0500000000000007</v>
      </c>
      <c r="L126" s="244">
        <f t="shared" si="6"/>
        <v>6.0500000000000007</v>
      </c>
      <c r="M126" s="244">
        <f t="shared" si="6"/>
        <v>6.0500000000000007</v>
      </c>
      <c r="N126" s="244">
        <f t="shared" si="6"/>
        <v>1.1000000000000001</v>
      </c>
      <c r="O126" s="244">
        <f t="shared" si="6"/>
        <v>1.1000000000000001</v>
      </c>
      <c r="P126" s="62"/>
    </row>
    <row r="127" spans="1:19" s="60" customFormat="1" ht="16.5" customHeight="1" x14ac:dyDescent="0.2">
      <c r="A127" s="185"/>
      <c r="B127" s="48" t="s">
        <v>213</v>
      </c>
      <c r="C127" s="65">
        <f>SUM(D127:O127)</f>
        <v>47.300000000000004</v>
      </c>
      <c r="D127" s="244">
        <v>2.2000000000000002</v>
      </c>
      <c r="E127" s="244">
        <v>3.3</v>
      </c>
      <c r="F127" s="244">
        <v>4.95</v>
      </c>
      <c r="G127" s="244">
        <v>4.95</v>
      </c>
      <c r="H127" s="244">
        <v>4.95</v>
      </c>
      <c r="I127" s="244">
        <v>4.95</v>
      </c>
      <c r="J127" s="244">
        <v>4.95</v>
      </c>
      <c r="K127" s="244">
        <v>4.95</v>
      </c>
      <c r="L127" s="244">
        <v>4.95</v>
      </c>
      <c r="M127" s="244">
        <v>4.95</v>
      </c>
      <c r="N127" s="244">
        <v>1.1000000000000001</v>
      </c>
      <c r="O127" s="244">
        <v>1.1000000000000001</v>
      </c>
      <c r="P127" s="62"/>
    </row>
    <row r="128" spans="1:19" s="60" customFormat="1" ht="16.5" customHeight="1" x14ac:dyDescent="0.2">
      <c r="A128" s="185"/>
      <c r="B128" s="48" t="s">
        <v>23</v>
      </c>
      <c r="C128" s="65">
        <f>SUM(D128:O128)</f>
        <v>10.999999999999998</v>
      </c>
      <c r="D128" s="244">
        <v>1.1000000000000001</v>
      </c>
      <c r="E128" s="244">
        <v>1.1000000000000001</v>
      </c>
      <c r="F128" s="244">
        <v>1.1000000000000001</v>
      </c>
      <c r="G128" s="244">
        <v>1.1000000000000001</v>
      </c>
      <c r="H128" s="244">
        <v>1.1000000000000001</v>
      </c>
      <c r="I128" s="244">
        <v>1.1000000000000001</v>
      </c>
      <c r="J128" s="244">
        <v>1.1000000000000001</v>
      </c>
      <c r="K128" s="244">
        <v>1.1000000000000001</v>
      </c>
      <c r="L128" s="244">
        <v>1.1000000000000001</v>
      </c>
      <c r="M128" s="244">
        <v>1.1000000000000001</v>
      </c>
      <c r="N128" s="250">
        <v>0</v>
      </c>
      <c r="O128" s="250">
        <v>0</v>
      </c>
      <c r="P128" s="62"/>
    </row>
    <row r="129" spans="1:16" s="60" customFormat="1" ht="16.5" customHeight="1" x14ac:dyDescent="0.2">
      <c r="A129" s="185">
        <v>6</v>
      </c>
      <c r="B129" s="48" t="s">
        <v>24</v>
      </c>
      <c r="C129" s="65">
        <f t="shared" ref="C129:C130" si="7">SUM(D129:O129)</f>
        <v>329.99999999999994</v>
      </c>
      <c r="D129" s="244">
        <v>19.8</v>
      </c>
      <c r="E129" s="244">
        <v>26.4</v>
      </c>
      <c r="F129" s="244">
        <v>26.4</v>
      </c>
      <c r="G129" s="244">
        <v>29.7</v>
      </c>
      <c r="H129" s="244">
        <v>29.7</v>
      </c>
      <c r="I129" s="244">
        <v>26.4</v>
      </c>
      <c r="J129" s="244">
        <v>29.7</v>
      </c>
      <c r="K129" s="244">
        <v>29.7</v>
      </c>
      <c r="L129" s="244">
        <v>29.7</v>
      </c>
      <c r="M129" s="244">
        <v>26.4</v>
      </c>
      <c r="N129" s="244">
        <v>26.4</v>
      </c>
      <c r="O129" s="244">
        <v>29.7</v>
      </c>
      <c r="P129" s="62"/>
    </row>
    <row r="130" spans="1:16" s="60" customFormat="1" ht="16.5" customHeight="1" x14ac:dyDescent="0.2">
      <c r="A130" s="185">
        <v>7</v>
      </c>
      <c r="B130" s="48" t="s">
        <v>25</v>
      </c>
      <c r="C130" s="65">
        <f t="shared" si="7"/>
        <v>4.68</v>
      </c>
      <c r="D130" s="247">
        <v>0.38800000000000001</v>
      </c>
      <c r="E130" s="247">
        <v>0.38800000000000001</v>
      </c>
      <c r="F130" s="247">
        <v>0.38800000000000001</v>
      </c>
      <c r="G130" s="247">
        <v>0.38800000000000001</v>
      </c>
      <c r="H130" s="247">
        <v>0.38800000000000001</v>
      </c>
      <c r="I130" s="247">
        <v>0.38800000000000001</v>
      </c>
      <c r="J130" s="247">
        <v>0.38800000000000001</v>
      </c>
      <c r="K130" s="247">
        <v>0.38800000000000001</v>
      </c>
      <c r="L130" s="247">
        <v>0.38800000000000001</v>
      </c>
      <c r="M130" s="247">
        <v>0.38800000000000001</v>
      </c>
      <c r="N130" s="244">
        <v>0.4</v>
      </c>
      <c r="O130" s="244">
        <v>0.4</v>
      </c>
      <c r="P130" s="62"/>
    </row>
    <row r="131" spans="1:16" s="60" customFormat="1" ht="15.75" x14ac:dyDescent="0.2">
      <c r="A131" s="252">
        <v>8</v>
      </c>
      <c r="B131" s="260" t="s">
        <v>74</v>
      </c>
      <c r="C131" s="65">
        <f xml:space="preserve"> C132</f>
        <v>12</v>
      </c>
      <c r="D131" s="65">
        <f t="shared" ref="D131:O131" si="8" xml:space="preserve"> D132</f>
        <v>1</v>
      </c>
      <c r="E131" s="65">
        <f t="shared" si="8"/>
        <v>1</v>
      </c>
      <c r="F131" s="65">
        <f t="shared" si="8"/>
        <v>1</v>
      </c>
      <c r="G131" s="65">
        <f t="shared" si="8"/>
        <v>1</v>
      </c>
      <c r="H131" s="65">
        <f t="shared" si="8"/>
        <v>1</v>
      </c>
      <c r="I131" s="65">
        <f t="shared" si="8"/>
        <v>1</v>
      </c>
      <c r="J131" s="65">
        <f t="shared" si="8"/>
        <v>1</v>
      </c>
      <c r="K131" s="65">
        <f t="shared" si="8"/>
        <v>1</v>
      </c>
      <c r="L131" s="65">
        <f t="shared" si="8"/>
        <v>1</v>
      </c>
      <c r="M131" s="65">
        <f t="shared" si="8"/>
        <v>1</v>
      </c>
      <c r="N131" s="65">
        <f t="shared" si="8"/>
        <v>1</v>
      </c>
      <c r="O131" s="65">
        <f t="shared" si="8"/>
        <v>1</v>
      </c>
      <c r="P131" s="62"/>
    </row>
    <row r="132" spans="1:16" s="60" customFormat="1" ht="18.600000000000001" customHeight="1" x14ac:dyDescent="0.2">
      <c r="A132" s="252"/>
      <c r="B132" s="44" t="s">
        <v>56</v>
      </c>
      <c r="C132" s="65">
        <f>SUM(D132:O132)</f>
        <v>12</v>
      </c>
      <c r="D132" s="65">
        <v>1</v>
      </c>
      <c r="E132" s="65">
        <v>1</v>
      </c>
      <c r="F132" s="65">
        <v>1</v>
      </c>
      <c r="G132" s="65">
        <v>1</v>
      </c>
      <c r="H132" s="65">
        <v>1</v>
      </c>
      <c r="I132" s="65">
        <v>1</v>
      </c>
      <c r="J132" s="65">
        <v>1</v>
      </c>
      <c r="K132" s="65">
        <v>1</v>
      </c>
      <c r="L132" s="65">
        <v>1</v>
      </c>
      <c r="M132" s="65">
        <v>1</v>
      </c>
      <c r="N132" s="65">
        <v>1</v>
      </c>
      <c r="O132" s="65">
        <v>1</v>
      </c>
      <c r="P132" s="62"/>
    </row>
    <row r="133" spans="1:16" s="60" customFormat="1" ht="21.75" customHeight="1" x14ac:dyDescent="0.2">
      <c r="A133" s="252">
        <v>9</v>
      </c>
      <c r="B133" s="48" t="s">
        <v>48</v>
      </c>
      <c r="C133" s="65">
        <f>SUM(D133:O133)</f>
        <v>52.79999999999999</v>
      </c>
      <c r="D133" s="244">
        <v>4.4000000000000004</v>
      </c>
      <c r="E133" s="244">
        <v>4.4000000000000004</v>
      </c>
      <c r="F133" s="244">
        <v>4.4000000000000004</v>
      </c>
      <c r="G133" s="244">
        <v>4.4000000000000004</v>
      </c>
      <c r="H133" s="244">
        <v>4.4000000000000004</v>
      </c>
      <c r="I133" s="244">
        <v>4.4000000000000004</v>
      </c>
      <c r="J133" s="244">
        <v>4.4000000000000004</v>
      </c>
      <c r="K133" s="244">
        <v>4.4000000000000004</v>
      </c>
      <c r="L133" s="244">
        <v>4.4000000000000004</v>
      </c>
      <c r="M133" s="244">
        <v>4.4000000000000004</v>
      </c>
      <c r="N133" s="244">
        <v>4.4000000000000004</v>
      </c>
      <c r="O133" s="244">
        <v>4.4000000000000004</v>
      </c>
      <c r="P133" s="62"/>
    </row>
    <row r="134" spans="1:16" s="116" customFormat="1" ht="15.75" x14ac:dyDescent="0.25">
      <c r="A134" s="263"/>
      <c r="B134" s="44" t="s">
        <v>94</v>
      </c>
      <c r="C134" s="65">
        <f t="shared" ref="C134:O134" si="9">SUM(C135:C143)</f>
        <v>8820.9480000000003</v>
      </c>
      <c r="D134" s="65">
        <f t="shared" si="9"/>
        <v>528.85000000000048</v>
      </c>
      <c r="E134" s="65">
        <f t="shared" si="9"/>
        <v>731.31000000000006</v>
      </c>
      <c r="F134" s="65">
        <f t="shared" si="9"/>
        <v>747.9100000000002</v>
      </c>
      <c r="G134" s="65">
        <f t="shared" si="9"/>
        <v>747.11000000000024</v>
      </c>
      <c r="H134" s="65">
        <f t="shared" si="9"/>
        <v>846.11000000000058</v>
      </c>
      <c r="I134" s="65">
        <f t="shared" si="9"/>
        <v>741.81000000000017</v>
      </c>
      <c r="J134" s="65">
        <f t="shared" si="9"/>
        <v>748.33000000000027</v>
      </c>
      <c r="K134" s="65">
        <f t="shared" si="9"/>
        <v>752.33000000000027</v>
      </c>
      <c r="L134" s="65">
        <f t="shared" si="9"/>
        <v>747.33000000000027</v>
      </c>
      <c r="M134" s="65">
        <f t="shared" si="9"/>
        <v>746.0300000000002</v>
      </c>
      <c r="N134" s="65">
        <f t="shared" si="9"/>
        <v>736.26400000000024</v>
      </c>
      <c r="O134" s="65">
        <f t="shared" si="9"/>
        <v>747.56400000000031</v>
      </c>
      <c r="P134" s="115"/>
    </row>
    <row r="135" spans="1:16" s="60" customFormat="1" ht="15.75" x14ac:dyDescent="0.2">
      <c r="A135" s="46">
        <v>1</v>
      </c>
      <c r="B135" s="44" t="s">
        <v>20</v>
      </c>
      <c r="C135" s="65">
        <f t="shared" ref="C135:O135" si="10">C23</f>
        <v>30.279999999999998</v>
      </c>
      <c r="D135" s="65">
        <f t="shared" si="10"/>
        <v>2.8279999999999998</v>
      </c>
      <c r="E135" s="65">
        <f t="shared" si="10"/>
        <v>2.8279999999999998</v>
      </c>
      <c r="F135" s="65">
        <f t="shared" si="10"/>
        <v>2.8279999999999998</v>
      </c>
      <c r="G135" s="65">
        <f t="shared" si="10"/>
        <v>2.8279999999999998</v>
      </c>
      <c r="H135" s="65">
        <f t="shared" si="10"/>
        <v>2.8279999999999998</v>
      </c>
      <c r="I135" s="65">
        <f t="shared" si="10"/>
        <v>2.8279999999999998</v>
      </c>
      <c r="J135" s="65">
        <f t="shared" si="10"/>
        <v>2.8279999999999998</v>
      </c>
      <c r="K135" s="65">
        <f t="shared" si="10"/>
        <v>2.8279999999999998</v>
      </c>
      <c r="L135" s="65">
        <f t="shared" si="10"/>
        <v>2.8279999999999998</v>
      </c>
      <c r="M135" s="65">
        <f t="shared" si="10"/>
        <v>2.8279999999999998</v>
      </c>
      <c r="N135" s="65">
        <f t="shared" si="10"/>
        <v>1</v>
      </c>
      <c r="O135" s="65">
        <f t="shared" si="10"/>
        <v>1</v>
      </c>
      <c r="P135" s="113"/>
    </row>
    <row r="136" spans="1:16" s="60" customFormat="1" ht="15.75" x14ac:dyDescent="0.2">
      <c r="A136" s="46">
        <v>2</v>
      </c>
      <c r="B136" s="44" t="s">
        <v>27</v>
      </c>
      <c r="C136" s="65">
        <f t="shared" ref="C136:O136" si="11">C25</f>
        <v>192.2</v>
      </c>
      <c r="D136" s="65">
        <f t="shared" si="11"/>
        <v>13.6</v>
      </c>
      <c r="E136" s="65">
        <f t="shared" si="11"/>
        <v>18.600000000000001</v>
      </c>
      <c r="F136" s="65">
        <f t="shared" si="11"/>
        <v>17.600000000000001</v>
      </c>
      <c r="G136" s="65">
        <f t="shared" si="11"/>
        <v>14.6</v>
      </c>
      <c r="H136" s="65">
        <f t="shared" si="11"/>
        <v>13.6</v>
      </c>
      <c r="I136" s="65">
        <f t="shared" si="11"/>
        <v>12.6</v>
      </c>
      <c r="J136" s="65">
        <f t="shared" si="11"/>
        <v>15.6</v>
      </c>
      <c r="K136" s="65">
        <f t="shared" si="11"/>
        <v>19.600000000000001</v>
      </c>
      <c r="L136" s="65">
        <f t="shared" si="11"/>
        <v>14.6</v>
      </c>
      <c r="M136" s="65">
        <f t="shared" si="11"/>
        <v>16.600000000000001</v>
      </c>
      <c r="N136" s="65">
        <f t="shared" si="11"/>
        <v>13.6</v>
      </c>
      <c r="O136" s="65">
        <f t="shared" si="11"/>
        <v>21.6</v>
      </c>
      <c r="P136" s="113"/>
    </row>
    <row r="137" spans="1:16" s="60" customFormat="1" ht="15.75" x14ac:dyDescent="0.2">
      <c r="A137" s="46">
        <v>3</v>
      </c>
      <c r="B137" s="44" t="s">
        <v>28</v>
      </c>
      <c r="C137" s="65">
        <f t="shared" ref="C137:O137" si="12">C32</f>
        <v>8128.0880000000016</v>
      </c>
      <c r="D137" s="65">
        <f t="shared" si="12"/>
        <v>482.48400000000044</v>
      </c>
      <c r="E137" s="65">
        <f t="shared" si="12"/>
        <v>672.24400000000014</v>
      </c>
      <c r="F137" s="65">
        <f t="shared" si="12"/>
        <v>688.1940000000003</v>
      </c>
      <c r="G137" s="65">
        <f t="shared" si="12"/>
        <v>687.09400000000028</v>
      </c>
      <c r="H137" s="65">
        <f t="shared" si="12"/>
        <v>787.09400000000062</v>
      </c>
      <c r="I137" s="65">
        <f t="shared" si="12"/>
        <v>687.09400000000028</v>
      </c>
      <c r="J137" s="65">
        <f t="shared" si="12"/>
        <v>687.31400000000031</v>
      </c>
      <c r="K137" s="65">
        <f t="shared" si="12"/>
        <v>687.31400000000031</v>
      </c>
      <c r="L137" s="65">
        <f t="shared" si="12"/>
        <v>687.31400000000031</v>
      </c>
      <c r="M137" s="65">
        <f t="shared" si="12"/>
        <v>687.31400000000031</v>
      </c>
      <c r="N137" s="65">
        <f t="shared" si="12"/>
        <v>687.31400000000031</v>
      </c>
      <c r="O137" s="65">
        <f t="shared" si="12"/>
        <v>687.31400000000031</v>
      </c>
      <c r="P137" s="113"/>
    </row>
    <row r="138" spans="1:16" s="60" customFormat="1" ht="15.75" x14ac:dyDescent="0.2">
      <c r="A138" s="46">
        <v>4</v>
      </c>
      <c r="B138" s="44" t="s">
        <v>37</v>
      </c>
      <c r="C138" s="65">
        <f t="shared" ref="C138:O139" si="13">C125</f>
        <v>12.600000000000003</v>
      </c>
      <c r="D138" s="65">
        <f t="shared" si="13"/>
        <v>1.05</v>
      </c>
      <c r="E138" s="65">
        <f t="shared" si="13"/>
        <v>1.05</v>
      </c>
      <c r="F138" s="65">
        <f t="shared" si="13"/>
        <v>1.05</v>
      </c>
      <c r="G138" s="65">
        <f t="shared" si="13"/>
        <v>1.05</v>
      </c>
      <c r="H138" s="65">
        <f t="shared" si="13"/>
        <v>1.05</v>
      </c>
      <c r="I138" s="65">
        <f t="shared" si="13"/>
        <v>1.05</v>
      </c>
      <c r="J138" s="65">
        <f t="shared" si="13"/>
        <v>1.05</v>
      </c>
      <c r="K138" s="65">
        <f t="shared" si="13"/>
        <v>1.05</v>
      </c>
      <c r="L138" s="65">
        <f t="shared" si="13"/>
        <v>1.05</v>
      </c>
      <c r="M138" s="65">
        <f t="shared" si="13"/>
        <v>1.05</v>
      </c>
      <c r="N138" s="65">
        <f t="shared" si="13"/>
        <v>1.05</v>
      </c>
      <c r="O138" s="65">
        <f t="shared" si="13"/>
        <v>1.05</v>
      </c>
      <c r="P138" s="113"/>
    </row>
    <row r="139" spans="1:16" s="60" customFormat="1" ht="15.75" x14ac:dyDescent="0.2">
      <c r="A139" s="46">
        <v>5</v>
      </c>
      <c r="B139" s="44" t="s">
        <v>44</v>
      </c>
      <c r="C139" s="65">
        <f t="shared" si="13"/>
        <v>58.300000000000004</v>
      </c>
      <c r="D139" s="65">
        <f t="shared" si="13"/>
        <v>3.3000000000000003</v>
      </c>
      <c r="E139" s="65">
        <f t="shared" si="13"/>
        <v>4.4000000000000004</v>
      </c>
      <c r="F139" s="65">
        <f t="shared" si="13"/>
        <v>6.0500000000000007</v>
      </c>
      <c r="G139" s="65">
        <f t="shared" si="13"/>
        <v>6.0500000000000007</v>
      </c>
      <c r="H139" s="65">
        <f t="shared" si="13"/>
        <v>6.0500000000000007</v>
      </c>
      <c r="I139" s="65">
        <f t="shared" si="13"/>
        <v>6.0500000000000007</v>
      </c>
      <c r="J139" s="65">
        <f t="shared" si="13"/>
        <v>6.0500000000000007</v>
      </c>
      <c r="K139" s="65">
        <f t="shared" si="13"/>
        <v>6.0500000000000007</v>
      </c>
      <c r="L139" s="65">
        <f t="shared" si="13"/>
        <v>6.0500000000000007</v>
      </c>
      <c r="M139" s="65">
        <f t="shared" si="13"/>
        <v>6.0500000000000007</v>
      </c>
      <c r="N139" s="65">
        <f t="shared" si="13"/>
        <v>1.1000000000000001</v>
      </c>
      <c r="O139" s="65">
        <f t="shared" si="13"/>
        <v>1.1000000000000001</v>
      </c>
      <c r="P139" s="113"/>
    </row>
    <row r="140" spans="1:16" s="60" customFormat="1" ht="18" customHeight="1" x14ac:dyDescent="0.2">
      <c r="A140" s="46">
        <v>6</v>
      </c>
      <c r="B140" s="105" t="s">
        <v>24</v>
      </c>
      <c r="C140" s="114">
        <f t="shared" ref="C140:O142" si="14">C129</f>
        <v>329.99999999999994</v>
      </c>
      <c r="D140" s="65">
        <f t="shared" si="14"/>
        <v>19.8</v>
      </c>
      <c r="E140" s="65">
        <f t="shared" si="14"/>
        <v>26.4</v>
      </c>
      <c r="F140" s="65">
        <f t="shared" si="14"/>
        <v>26.4</v>
      </c>
      <c r="G140" s="65">
        <f t="shared" si="14"/>
        <v>29.7</v>
      </c>
      <c r="H140" s="65">
        <f t="shared" si="14"/>
        <v>29.7</v>
      </c>
      <c r="I140" s="65">
        <f t="shared" si="14"/>
        <v>26.4</v>
      </c>
      <c r="J140" s="65">
        <f t="shared" si="14"/>
        <v>29.7</v>
      </c>
      <c r="K140" s="65">
        <f t="shared" si="14"/>
        <v>29.7</v>
      </c>
      <c r="L140" s="65">
        <f t="shared" si="14"/>
        <v>29.7</v>
      </c>
      <c r="M140" s="65">
        <f t="shared" si="14"/>
        <v>26.4</v>
      </c>
      <c r="N140" s="65">
        <f t="shared" si="14"/>
        <v>26.4</v>
      </c>
      <c r="O140" s="65">
        <f t="shared" si="14"/>
        <v>29.7</v>
      </c>
      <c r="P140" s="104"/>
    </row>
    <row r="141" spans="1:16" s="60" customFormat="1" ht="15.75" x14ac:dyDescent="0.2">
      <c r="A141" s="46">
        <v>7</v>
      </c>
      <c r="B141" s="95" t="s">
        <v>25</v>
      </c>
      <c r="C141" s="66">
        <f t="shared" si="14"/>
        <v>4.68</v>
      </c>
      <c r="D141" s="66">
        <f t="shared" si="14"/>
        <v>0.38800000000000001</v>
      </c>
      <c r="E141" s="66">
        <f t="shared" si="14"/>
        <v>0.38800000000000001</v>
      </c>
      <c r="F141" s="66">
        <f t="shared" si="14"/>
        <v>0.38800000000000001</v>
      </c>
      <c r="G141" s="66">
        <f t="shared" si="14"/>
        <v>0.38800000000000001</v>
      </c>
      <c r="H141" s="66">
        <f t="shared" si="14"/>
        <v>0.38800000000000001</v>
      </c>
      <c r="I141" s="66">
        <f t="shared" si="14"/>
        <v>0.38800000000000001</v>
      </c>
      <c r="J141" s="66">
        <f t="shared" si="14"/>
        <v>0.38800000000000001</v>
      </c>
      <c r="K141" s="66">
        <f t="shared" si="14"/>
        <v>0.38800000000000001</v>
      </c>
      <c r="L141" s="66">
        <f t="shared" si="14"/>
        <v>0.38800000000000001</v>
      </c>
      <c r="M141" s="66">
        <f t="shared" si="14"/>
        <v>0.38800000000000001</v>
      </c>
      <c r="N141" s="66">
        <f t="shared" si="14"/>
        <v>0.4</v>
      </c>
      <c r="O141" s="66">
        <f t="shared" si="14"/>
        <v>0.4</v>
      </c>
      <c r="P141" s="113"/>
    </row>
    <row r="142" spans="1:16" s="60" customFormat="1" ht="15.75" x14ac:dyDescent="0.2">
      <c r="A142" s="46">
        <v>8</v>
      </c>
      <c r="B142" s="44" t="s">
        <v>72</v>
      </c>
      <c r="C142" s="65">
        <f>C131</f>
        <v>12</v>
      </c>
      <c r="D142" s="65">
        <f t="shared" si="14"/>
        <v>1</v>
      </c>
      <c r="E142" s="65">
        <f t="shared" si="14"/>
        <v>1</v>
      </c>
      <c r="F142" s="65">
        <f t="shared" si="14"/>
        <v>1</v>
      </c>
      <c r="G142" s="65">
        <f t="shared" si="14"/>
        <v>1</v>
      </c>
      <c r="H142" s="65">
        <f t="shared" si="14"/>
        <v>1</v>
      </c>
      <c r="I142" s="65">
        <f t="shared" si="14"/>
        <v>1</v>
      </c>
      <c r="J142" s="65">
        <f t="shared" si="14"/>
        <v>1</v>
      </c>
      <c r="K142" s="65">
        <f t="shared" si="14"/>
        <v>1</v>
      </c>
      <c r="L142" s="65">
        <f t="shared" si="14"/>
        <v>1</v>
      </c>
      <c r="M142" s="65">
        <f t="shared" si="14"/>
        <v>1</v>
      </c>
      <c r="N142" s="65">
        <f t="shared" si="14"/>
        <v>1</v>
      </c>
      <c r="O142" s="65">
        <f t="shared" si="14"/>
        <v>1</v>
      </c>
    </row>
    <row r="143" spans="1:16" s="60" customFormat="1" ht="15.75" x14ac:dyDescent="0.2">
      <c r="A143" s="46">
        <v>9</v>
      </c>
      <c r="B143" s="79" t="s">
        <v>48</v>
      </c>
      <c r="C143" s="66">
        <f>C133</f>
        <v>52.79999999999999</v>
      </c>
      <c r="D143" s="66">
        <f t="shared" ref="D143:O143" si="15">D133</f>
        <v>4.4000000000000004</v>
      </c>
      <c r="E143" s="66">
        <f t="shared" si="15"/>
        <v>4.4000000000000004</v>
      </c>
      <c r="F143" s="66">
        <f t="shared" si="15"/>
        <v>4.4000000000000004</v>
      </c>
      <c r="G143" s="66">
        <f t="shared" si="15"/>
        <v>4.4000000000000004</v>
      </c>
      <c r="H143" s="66">
        <f t="shared" si="15"/>
        <v>4.4000000000000004</v>
      </c>
      <c r="I143" s="66">
        <f t="shared" si="15"/>
        <v>4.4000000000000004</v>
      </c>
      <c r="J143" s="66">
        <f t="shared" si="15"/>
        <v>4.4000000000000004</v>
      </c>
      <c r="K143" s="66">
        <f t="shared" si="15"/>
        <v>4.4000000000000004</v>
      </c>
      <c r="L143" s="66">
        <f t="shared" si="15"/>
        <v>4.4000000000000004</v>
      </c>
      <c r="M143" s="66">
        <f t="shared" si="15"/>
        <v>4.4000000000000004</v>
      </c>
      <c r="N143" s="66">
        <f t="shared" si="15"/>
        <v>4.4000000000000004</v>
      </c>
      <c r="O143" s="66">
        <f t="shared" si="15"/>
        <v>4.4000000000000004</v>
      </c>
    </row>
    <row r="144" spans="1:16" s="60" customFormat="1" ht="15.6" customHeight="1" x14ac:dyDescent="0.2">
      <c r="A144" s="71"/>
      <c r="B144" s="72"/>
      <c r="C144" s="90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</row>
    <row r="145" spans="1:15" s="60" customFormat="1" ht="16.5" customHeight="1" x14ac:dyDescent="0.2">
      <c r="A145" s="346" t="s">
        <v>278</v>
      </c>
      <c r="B145" s="346"/>
      <c r="C145" s="346"/>
      <c r="D145" s="346"/>
      <c r="E145" s="287"/>
      <c r="F145" s="287"/>
      <c r="G145" s="287"/>
      <c r="H145" s="287"/>
      <c r="I145" s="287"/>
      <c r="J145" s="287"/>
      <c r="K145" s="287"/>
      <c r="L145" s="287"/>
      <c r="M145" s="347"/>
      <c r="N145" s="347"/>
      <c r="O145" s="347"/>
    </row>
    <row r="146" spans="1:15" s="40" customFormat="1" ht="18.75" x14ac:dyDescent="0.3">
      <c r="A146" s="346" t="s">
        <v>270</v>
      </c>
      <c r="B146" s="346"/>
      <c r="C146" s="346"/>
      <c r="D146" s="346"/>
      <c r="E146" s="287"/>
      <c r="F146" s="287"/>
      <c r="G146" s="287"/>
      <c r="H146" s="287"/>
      <c r="I146" s="287"/>
      <c r="J146" s="287"/>
      <c r="K146" s="287"/>
      <c r="L146" s="287"/>
      <c r="M146" s="347"/>
      <c r="N146" s="347"/>
      <c r="O146" s="347"/>
    </row>
    <row r="147" spans="1:15" s="40" customFormat="1" ht="18.75" x14ac:dyDescent="0.3">
      <c r="A147" s="274" t="s">
        <v>53</v>
      </c>
      <c r="B147" s="274"/>
      <c r="C147" s="274"/>
      <c r="D147" s="274"/>
      <c r="E147" s="70"/>
      <c r="F147" s="70"/>
      <c r="G147" s="70"/>
      <c r="H147" s="70"/>
      <c r="I147" s="70"/>
      <c r="J147" s="70"/>
      <c r="K147" s="70"/>
      <c r="L147" s="70"/>
    </row>
    <row r="148" spans="1:15" s="43" customFormat="1" ht="20.25" x14ac:dyDescent="0.3">
      <c r="A148" s="274" t="s">
        <v>3</v>
      </c>
      <c r="B148" s="274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277"/>
      <c r="N148" s="277"/>
      <c r="O148" s="111" t="s">
        <v>271</v>
      </c>
    </row>
    <row r="149" spans="1:15" s="60" customFormat="1" x14ac:dyDescent="0.2"/>
    <row r="150" spans="1:15" s="60" customFormat="1" x14ac:dyDescent="0.2"/>
    <row r="152" spans="1:15" x14ac:dyDescent="0.2">
      <c r="E152" s="10"/>
    </row>
  </sheetData>
  <mergeCells count="25">
    <mergeCell ref="B19:O19"/>
    <mergeCell ref="K13:O13"/>
    <mergeCell ref="K1:O1"/>
    <mergeCell ref="K9:O9"/>
    <mergeCell ref="K10:O10"/>
    <mergeCell ref="K11:O11"/>
    <mergeCell ref="K12:O12"/>
    <mergeCell ref="K7:O7"/>
    <mergeCell ref="K5:O5"/>
    <mergeCell ref="K2:O2"/>
    <mergeCell ref="K17:O17"/>
    <mergeCell ref="K3:O3"/>
    <mergeCell ref="K4:O4"/>
    <mergeCell ref="K14:O14"/>
    <mergeCell ref="K15:O15"/>
    <mergeCell ref="K16:O16"/>
    <mergeCell ref="A145:D145"/>
    <mergeCell ref="M145:O145"/>
    <mergeCell ref="A146:D146"/>
    <mergeCell ref="M146:O146"/>
    <mergeCell ref="A20:O20"/>
    <mergeCell ref="A21:A22"/>
    <mergeCell ref="B21:B22"/>
    <mergeCell ref="C21:C22"/>
    <mergeCell ref="D21:O21"/>
  </mergeCells>
  <pageMargins left="0.78740157480314965" right="0.78740157480314965" top="1.1811023622047245" bottom="0.39370078740157483" header="0" footer="0"/>
  <pageSetup paperSize="9" scale="77" fitToHeight="5" orientation="landscape" r:id="rId1"/>
  <headerFooter differentFirst="1">
    <evenHeader xml:space="preserve">&amp;C&amp;N4
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13"/>
  <sheetViews>
    <sheetView showWhiteSpace="0" view="pageBreakPreview" topLeftCell="A81" zoomScale="60" zoomScaleNormal="100" zoomScalePageLayoutView="70" workbookViewId="0">
      <selection activeCell="M109" sqref="M109:O109"/>
    </sheetView>
  </sheetViews>
  <sheetFormatPr defaultRowHeight="12.75" x14ac:dyDescent="0.2"/>
  <cols>
    <col min="1" max="1" width="4" style="3" customWidth="1"/>
    <col min="2" max="2" width="46.7109375" style="3" customWidth="1"/>
    <col min="3" max="3" width="10.42578125" style="3" customWidth="1"/>
    <col min="4" max="4" width="8.7109375" style="3" customWidth="1"/>
    <col min="5" max="5" width="9.85546875" style="3" customWidth="1"/>
    <col min="6" max="6" width="10.140625" style="3" customWidth="1"/>
    <col min="7" max="7" width="9.5703125" style="3" customWidth="1"/>
    <col min="8" max="8" width="9" style="3" customWidth="1"/>
    <col min="9" max="9" width="9.5703125" style="3" customWidth="1"/>
    <col min="10" max="10" width="8.85546875" style="3" customWidth="1"/>
    <col min="11" max="11" width="9.140625" style="3" customWidth="1"/>
    <col min="12" max="12" width="10.140625" style="3" customWidth="1"/>
    <col min="13" max="13" width="9.28515625" style="3" customWidth="1"/>
    <col min="14" max="14" width="10.7109375" style="3" customWidth="1"/>
    <col min="15" max="15" width="9.5703125" style="3" customWidth="1"/>
    <col min="16" max="256" width="9.140625" style="3"/>
    <col min="257" max="257" width="4" style="3" customWidth="1"/>
    <col min="258" max="258" width="41.85546875" style="3" customWidth="1"/>
    <col min="259" max="259" width="9.7109375" style="3" customWidth="1"/>
    <col min="260" max="261" width="8.7109375" style="3" customWidth="1"/>
    <col min="262" max="262" width="8.85546875" style="3" customWidth="1"/>
    <col min="263" max="263" width="9.5703125" style="3" customWidth="1"/>
    <col min="264" max="264" width="9" style="3" customWidth="1"/>
    <col min="265" max="265" width="9.5703125" style="3" customWidth="1"/>
    <col min="266" max="266" width="8.85546875" style="3" customWidth="1"/>
    <col min="267" max="267" width="9.140625" style="3" customWidth="1"/>
    <col min="268" max="268" width="10" style="3" customWidth="1"/>
    <col min="269" max="269" width="9.28515625" style="3" customWidth="1"/>
    <col min="270" max="270" width="9.5703125" style="3" customWidth="1"/>
    <col min="271" max="271" width="10" style="3" customWidth="1"/>
    <col min="272" max="512" width="9.140625" style="3"/>
    <col min="513" max="513" width="4" style="3" customWidth="1"/>
    <col min="514" max="514" width="41.85546875" style="3" customWidth="1"/>
    <col min="515" max="515" width="9.7109375" style="3" customWidth="1"/>
    <col min="516" max="517" width="8.7109375" style="3" customWidth="1"/>
    <col min="518" max="518" width="8.85546875" style="3" customWidth="1"/>
    <col min="519" max="519" width="9.5703125" style="3" customWidth="1"/>
    <col min="520" max="520" width="9" style="3" customWidth="1"/>
    <col min="521" max="521" width="9.5703125" style="3" customWidth="1"/>
    <col min="522" max="522" width="8.85546875" style="3" customWidth="1"/>
    <col min="523" max="523" width="9.140625" style="3" customWidth="1"/>
    <col min="524" max="524" width="10" style="3" customWidth="1"/>
    <col min="525" max="525" width="9.28515625" style="3" customWidth="1"/>
    <col min="526" max="526" width="9.5703125" style="3" customWidth="1"/>
    <col min="527" max="527" width="10" style="3" customWidth="1"/>
    <col min="528" max="768" width="9.140625" style="3"/>
    <col min="769" max="769" width="4" style="3" customWidth="1"/>
    <col min="770" max="770" width="41.85546875" style="3" customWidth="1"/>
    <col min="771" max="771" width="9.7109375" style="3" customWidth="1"/>
    <col min="772" max="773" width="8.7109375" style="3" customWidth="1"/>
    <col min="774" max="774" width="8.85546875" style="3" customWidth="1"/>
    <col min="775" max="775" width="9.5703125" style="3" customWidth="1"/>
    <col min="776" max="776" width="9" style="3" customWidth="1"/>
    <col min="777" max="777" width="9.5703125" style="3" customWidth="1"/>
    <col min="778" max="778" width="8.85546875" style="3" customWidth="1"/>
    <col min="779" max="779" width="9.140625" style="3" customWidth="1"/>
    <col min="780" max="780" width="10" style="3" customWidth="1"/>
    <col min="781" max="781" width="9.28515625" style="3" customWidth="1"/>
    <col min="782" max="782" width="9.5703125" style="3" customWidth="1"/>
    <col min="783" max="783" width="10" style="3" customWidth="1"/>
    <col min="784" max="1024" width="9.140625" style="3"/>
    <col min="1025" max="1025" width="4" style="3" customWidth="1"/>
    <col min="1026" max="1026" width="41.85546875" style="3" customWidth="1"/>
    <col min="1027" max="1027" width="9.7109375" style="3" customWidth="1"/>
    <col min="1028" max="1029" width="8.7109375" style="3" customWidth="1"/>
    <col min="1030" max="1030" width="8.85546875" style="3" customWidth="1"/>
    <col min="1031" max="1031" width="9.5703125" style="3" customWidth="1"/>
    <col min="1032" max="1032" width="9" style="3" customWidth="1"/>
    <col min="1033" max="1033" width="9.5703125" style="3" customWidth="1"/>
    <col min="1034" max="1034" width="8.85546875" style="3" customWidth="1"/>
    <col min="1035" max="1035" width="9.140625" style="3" customWidth="1"/>
    <col min="1036" max="1036" width="10" style="3" customWidth="1"/>
    <col min="1037" max="1037" width="9.28515625" style="3" customWidth="1"/>
    <col min="1038" max="1038" width="9.5703125" style="3" customWidth="1"/>
    <col min="1039" max="1039" width="10" style="3" customWidth="1"/>
    <col min="1040" max="1280" width="9.140625" style="3"/>
    <col min="1281" max="1281" width="4" style="3" customWidth="1"/>
    <col min="1282" max="1282" width="41.85546875" style="3" customWidth="1"/>
    <col min="1283" max="1283" width="9.7109375" style="3" customWidth="1"/>
    <col min="1284" max="1285" width="8.7109375" style="3" customWidth="1"/>
    <col min="1286" max="1286" width="8.85546875" style="3" customWidth="1"/>
    <col min="1287" max="1287" width="9.5703125" style="3" customWidth="1"/>
    <col min="1288" max="1288" width="9" style="3" customWidth="1"/>
    <col min="1289" max="1289" width="9.5703125" style="3" customWidth="1"/>
    <col min="1290" max="1290" width="8.85546875" style="3" customWidth="1"/>
    <col min="1291" max="1291" width="9.140625" style="3" customWidth="1"/>
    <col min="1292" max="1292" width="10" style="3" customWidth="1"/>
    <col min="1293" max="1293" width="9.28515625" style="3" customWidth="1"/>
    <col min="1294" max="1294" width="9.5703125" style="3" customWidth="1"/>
    <col min="1295" max="1295" width="10" style="3" customWidth="1"/>
    <col min="1296" max="1536" width="9.140625" style="3"/>
    <col min="1537" max="1537" width="4" style="3" customWidth="1"/>
    <col min="1538" max="1538" width="41.85546875" style="3" customWidth="1"/>
    <col min="1539" max="1539" width="9.7109375" style="3" customWidth="1"/>
    <col min="1540" max="1541" width="8.7109375" style="3" customWidth="1"/>
    <col min="1542" max="1542" width="8.85546875" style="3" customWidth="1"/>
    <col min="1543" max="1543" width="9.5703125" style="3" customWidth="1"/>
    <col min="1544" max="1544" width="9" style="3" customWidth="1"/>
    <col min="1545" max="1545" width="9.5703125" style="3" customWidth="1"/>
    <col min="1546" max="1546" width="8.85546875" style="3" customWidth="1"/>
    <col min="1547" max="1547" width="9.140625" style="3" customWidth="1"/>
    <col min="1548" max="1548" width="10" style="3" customWidth="1"/>
    <col min="1549" max="1549" width="9.28515625" style="3" customWidth="1"/>
    <col min="1550" max="1550" width="9.5703125" style="3" customWidth="1"/>
    <col min="1551" max="1551" width="10" style="3" customWidth="1"/>
    <col min="1552" max="1792" width="9.140625" style="3"/>
    <col min="1793" max="1793" width="4" style="3" customWidth="1"/>
    <col min="1794" max="1794" width="41.85546875" style="3" customWidth="1"/>
    <col min="1795" max="1795" width="9.7109375" style="3" customWidth="1"/>
    <col min="1796" max="1797" width="8.7109375" style="3" customWidth="1"/>
    <col min="1798" max="1798" width="8.85546875" style="3" customWidth="1"/>
    <col min="1799" max="1799" width="9.5703125" style="3" customWidth="1"/>
    <col min="1800" max="1800" width="9" style="3" customWidth="1"/>
    <col min="1801" max="1801" width="9.5703125" style="3" customWidth="1"/>
    <col min="1802" max="1802" width="8.85546875" style="3" customWidth="1"/>
    <col min="1803" max="1803" width="9.140625" style="3" customWidth="1"/>
    <col min="1804" max="1804" width="10" style="3" customWidth="1"/>
    <col min="1805" max="1805" width="9.28515625" style="3" customWidth="1"/>
    <col min="1806" max="1806" width="9.5703125" style="3" customWidth="1"/>
    <col min="1807" max="1807" width="10" style="3" customWidth="1"/>
    <col min="1808" max="2048" width="9.140625" style="3"/>
    <col min="2049" max="2049" width="4" style="3" customWidth="1"/>
    <col min="2050" max="2050" width="41.85546875" style="3" customWidth="1"/>
    <col min="2051" max="2051" width="9.7109375" style="3" customWidth="1"/>
    <col min="2052" max="2053" width="8.7109375" style="3" customWidth="1"/>
    <col min="2054" max="2054" width="8.85546875" style="3" customWidth="1"/>
    <col min="2055" max="2055" width="9.5703125" style="3" customWidth="1"/>
    <col min="2056" max="2056" width="9" style="3" customWidth="1"/>
    <col min="2057" max="2057" width="9.5703125" style="3" customWidth="1"/>
    <col min="2058" max="2058" width="8.85546875" style="3" customWidth="1"/>
    <col min="2059" max="2059" width="9.140625" style="3" customWidth="1"/>
    <col min="2060" max="2060" width="10" style="3" customWidth="1"/>
    <col min="2061" max="2061" width="9.28515625" style="3" customWidth="1"/>
    <col min="2062" max="2062" width="9.5703125" style="3" customWidth="1"/>
    <col min="2063" max="2063" width="10" style="3" customWidth="1"/>
    <col min="2064" max="2304" width="9.140625" style="3"/>
    <col min="2305" max="2305" width="4" style="3" customWidth="1"/>
    <col min="2306" max="2306" width="41.85546875" style="3" customWidth="1"/>
    <col min="2307" max="2307" width="9.7109375" style="3" customWidth="1"/>
    <col min="2308" max="2309" width="8.7109375" style="3" customWidth="1"/>
    <col min="2310" max="2310" width="8.85546875" style="3" customWidth="1"/>
    <col min="2311" max="2311" width="9.5703125" style="3" customWidth="1"/>
    <col min="2312" max="2312" width="9" style="3" customWidth="1"/>
    <col min="2313" max="2313" width="9.5703125" style="3" customWidth="1"/>
    <col min="2314" max="2314" width="8.85546875" style="3" customWidth="1"/>
    <col min="2315" max="2315" width="9.140625" style="3" customWidth="1"/>
    <col min="2316" max="2316" width="10" style="3" customWidth="1"/>
    <col min="2317" max="2317" width="9.28515625" style="3" customWidth="1"/>
    <col min="2318" max="2318" width="9.5703125" style="3" customWidth="1"/>
    <col min="2319" max="2319" width="10" style="3" customWidth="1"/>
    <col min="2320" max="2560" width="9.140625" style="3"/>
    <col min="2561" max="2561" width="4" style="3" customWidth="1"/>
    <col min="2562" max="2562" width="41.85546875" style="3" customWidth="1"/>
    <col min="2563" max="2563" width="9.7109375" style="3" customWidth="1"/>
    <col min="2564" max="2565" width="8.7109375" style="3" customWidth="1"/>
    <col min="2566" max="2566" width="8.85546875" style="3" customWidth="1"/>
    <col min="2567" max="2567" width="9.5703125" style="3" customWidth="1"/>
    <col min="2568" max="2568" width="9" style="3" customWidth="1"/>
    <col min="2569" max="2569" width="9.5703125" style="3" customWidth="1"/>
    <col min="2570" max="2570" width="8.85546875" style="3" customWidth="1"/>
    <col min="2571" max="2571" width="9.140625" style="3" customWidth="1"/>
    <col min="2572" max="2572" width="10" style="3" customWidth="1"/>
    <col min="2573" max="2573" width="9.28515625" style="3" customWidth="1"/>
    <col min="2574" max="2574" width="9.5703125" style="3" customWidth="1"/>
    <col min="2575" max="2575" width="10" style="3" customWidth="1"/>
    <col min="2576" max="2816" width="9.140625" style="3"/>
    <col min="2817" max="2817" width="4" style="3" customWidth="1"/>
    <col min="2818" max="2818" width="41.85546875" style="3" customWidth="1"/>
    <col min="2819" max="2819" width="9.7109375" style="3" customWidth="1"/>
    <col min="2820" max="2821" width="8.7109375" style="3" customWidth="1"/>
    <col min="2822" max="2822" width="8.85546875" style="3" customWidth="1"/>
    <col min="2823" max="2823" width="9.5703125" style="3" customWidth="1"/>
    <col min="2824" max="2824" width="9" style="3" customWidth="1"/>
    <col min="2825" max="2825" width="9.5703125" style="3" customWidth="1"/>
    <col min="2826" max="2826" width="8.85546875" style="3" customWidth="1"/>
    <col min="2827" max="2827" width="9.140625" style="3" customWidth="1"/>
    <col min="2828" max="2828" width="10" style="3" customWidth="1"/>
    <col min="2829" max="2829" width="9.28515625" style="3" customWidth="1"/>
    <col min="2830" max="2830" width="9.5703125" style="3" customWidth="1"/>
    <col min="2831" max="2831" width="10" style="3" customWidth="1"/>
    <col min="2832" max="3072" width="9.140625" style="3"/>
    <col min="3073" max="3073" width="4" style="3" customWidth="1"/>
    <col min="3074" max="3074" width="41.85546875" style="3" customWidth="1"/>
    <col min="3075" max="3075" width="9.7109375" style="3" customWidth="1"/>
    <col min="3076" max="3077" width="8.7109375" style="3" customWidth="1"/>
    <col min="3078" max="3078" width="8.85546875" style="3" customWidth="1"/>
    <col min="3079" max="3079" width="9.5703125" style="3" customWidth="1"/>
    <col min="3080" max="3080" width="9" style="3" customWidth="1"/>
    <col min="3081" max="3081" width="9.5703125" style="3" customWidth="1"/>
    <col min="3082" max="3082" width="8.85546875" style="3" customWidth="1"/>
    <col min="3083" max="3083" width="9.140625" style="3" customWidth="1"/>
    <col min="3084" max="3084" width="10" style="3" customWidth="1"/>
    <col min="3085" max="3085" width="9.28515625" style="3" customWidth="1"/>
    <col min="3086" max="3086" width="9.5703125" style="3" customWidth="1"/>
    <col min="3087" max="3087" width="10" style="3" customWidth="1"/>
    <col min="3088" max="3328" width="9.140625" style="3"/>
    <col min="3329" max="3329" width="4" style="3" customWidth="1"/>
    <col min="3330" max="3330" width="41.85546875" style="3" customWidth="1"/>
    <col min="3331" max="3331" width="9.7109375" style="3" customWidth="1"/>
    <col min="3332" max="3333" width="8.7109375" style="3" customWidth="1"/>
    <col min="3334" max="3334" width="8.85546875" style="3" customWidth="1"/>
    <col min="3335" max="3335" width="9.5703125" style="3" customWidth="1"/>
    <col min="3336" max="3336" width="9" style="3" customWidth="1"/>
    <col min="3337" max="3337" width="9.5703125" style="3" customWidth="1"/>
    <col min="3338" max="3338" width="8.85546875" style="3" customWidth="1"/>
    <col min="3339" max="3339" width="9.140625" style="3" customWidth="1"/>
    <col min="3340" max="3340" width="10" style="3" customWidth="1"/>
    <col min="3341" max="3341" width="9.28515625" style="3" customWidth="1"/>
    <col min="3342" max="3342" width="9.5703125" style="3" customWidth="1"/>
    <col min="3343" max="3343" width="10" style="3" customWidth="1"/>
    <col min="3344" max="3584" width="9.140625" style="3"/>
    <col min="3585" max="3585" width="4" style="3" customWidth="1"/>
    <col min="3586" max="3586" width="41.85546875" style="3" customWidth="1"/>
    <col min="3587" max="3587" width="9.7109375" style="3" customWidth="1"/>
    <col min="3588" max="3589" width="8.7109375" style="3" customWidth="1"/>
    <col min="3590" max="3590" width="8.85546875" style="3" customWidth="1"/>
    <col min="3591" max="3591" width="9.5703125" style="3" customWidth="1"/>
    <col min="3592" max="3592" width="9" style="3" customWidth="1"/>
    <col min="3593" max="3593" width="9.5703125" style="3" customWidth="1"/>
    <col min="3594" max="3594" width="8.85546875" style="3" customWidth="1"/>
    <col min="3595" max="3595" width="9.140625" style="3" customWidth="1"/>
    <col min="3596" max="3596" width="10" style="3" customWidth="1"/>
    <col min="3597" max="3597" width="9.28515625" style="3" customWidth="1"/>
    <col min="3598" max="3598" width="9.5703125" style="3" customWidth="1"/>
    <col min="3599" max="3599" width="10" style="3" customWidth="1"/>
    <col min="3600" max="3840" width="9.140625" style="3"/>
    <col min="3841" max="3841" width="4" style="3" customWidth="1"/>
    <col min="3842" max="3842" width="41.85546875" style="3" customWidth="1"/>
    <col min="3843" max="3843" width="9.7109375" style="3" customWidth="1"/>
    <col min="3844" max="3845" width="8.7109375" style="3" customWidth="1"/>
    <col min="3846" max="3846" width="8.85546875" style="3" customWidth="1"/>
    <col min="3847" max="3847" width="9.5703125" style="3" customWidth="1"/>
    <col min="3848" max="3848" width="9" style="3" customWidth="1"/>
    <col min="3849" max="3849" width="9.5703125" style="3" customWidth="1"/>
    <col min="3850" max="3850" width="8.85546875" style="3" customWidth="1"/>
    <col min="3851" max="3851" width="9.140625" style="3" customWidth="1"/>
    <col min="3852" max="3852" width="10" style="3" customWidth="1"/>
    <col min="3853" max="3853" width="9.28515625" style="3" customWidth="1"/>
    <col min="3854" max="3854" width="9.5703125" style="3" customWidth="1"/>
    <col min="3855" max="3855" width="10" style="3" customWidth="1"/>
    <col min="3856" max="4096" width="9.140625" style="3"/>
    <col min="4097" max="4097" width="4" style="3" customWidth="1"/>
    <col min="4098" max="4098" width="41.85546875" style="3" customWidth="1"/>
    <col min="4099" max="4099" width="9.7109375" style="3" customWidth="1"/>
    <col min="4100" max="4101" width="8.7109375" style="3" customWidth="1"/>
    <col min="4102" max="4102" width="8.85546875" style="3" customWidth="1"/>
    <col min="4103" max="4103" width="9.5703125" style="3" customWidth="1"/>
    <col min="4104" max="4104" width="9" style="3" customWidth="1"/>
    <col min="4105" max="4105" width="9.5703125" style="3" customWidth="1"/>
    <col min="4106" max="4106" width="8.85546875" style="3" customWidth="1"/>
    <col min="4107" max="4107" width="9.140625" style="3" customWidth="1"/>
    <col min="4108" max="4108" width="10" style="3" customWidth="1"/>
    <col min="4109" max="4109" width="9.28515625" style="3" customWidth="1"/>
    <col min="4110" max="4110" width="9.5703125" style="3" customWidth="1"/>
    <col min="4111" max="4111" width="10" style="3" customWidth="1"/>
    <col min="4112" max="4352" width="9.140625" style="3"/>
    <col min="4353" max="4353" width="4" style="3" customWidth="1"/>
    <col min="4354" max="4354" width="41.85546875" style="3" customWidth="1"/>
    <col min="4355" max="4355" width="9.7109375" style="3" customWidth="1"/>
    <col min="4356" max="4357" width="8.7109375" style="3" customWidth="1"/>
    <col min="4358" max="4358" width="8.85546875" style="3" customWidth="1"/>
    <col min="4359" max="4359" width="9.5703125" style="3" customWidth="1"/>
    <col min="4360" max="4360" width="9" style="3" customWidth="1"/>
    <col min="4361" max="4361" width="9.5703125" style="3" customWidth="1"/>
    <col min="4362" max="4362" width="8.85546875" style="3" customWidth="1"/>
    <col min="4363" max="4363" width="9.140625" style="3" customWidth="1"/>
    <col min="4364" max="4364" width="10" style="3" customWidth="1"/>
    <col min="4365" max="4365" width="9.28515625" style="3" customWidth="1"/>
    <col min="4366" max="4366" width="9.5703125" style="3" customWidth="1"/>
    <col min="4367" max="4367" width="10" style="3" customWidth="1"/>
    <col min="4368" max="4608" width="9.140625" style="3"/>
    <col min="4609" max="4609" width="4" style="3" customWidth="1"/>
    <col min="4610" max="4610" width="41.85546875" style="3" customWidth="1"/>
    <col min="4611" max="4611" width="9.7109375" style="3" customWidth="1"/>
    <col min="4612" max="4613" width="8.7109375" style="3" customWidth="1"/>
    <col min="4614" max="4614" width="8.85546875" style="3" customWidth="1"/>
    <col min="4615" max="4615" width="9.5703125" style="3" customWidth="1"/>
    <col min="4616" max="4616" width="9" style="3" customWidth="1"/>
    <col min="4617" max="4617" width="9.5703125" style="3" customWidth="1"/>
    <col min="4618" max="4618" width="8.85546875" style="3" customWidth="1"/>
    <col min="4619" max="4619" width="9.140625" style="3" customWidth="1"/>
    <col min="4620" max="4620" width="10" style="3" customWidth="1"/>
    <col min="4621" max="4621" width="9.28515625" style="3" customWidth="1"/>
    <col min="4622" max="4622" width="9.5703125" style="3" customWidth="1"/>
    <col min="4623" max="4623" width="10" style="3" customWidth="1"/>
    <col min="4624" max="4864" width="9.140625" style="3"/>
    <col min="4865" max="4865" width="4" style="3" customWidth="1"/>
    <col min="4866" max="4866" width="41.85546875" style="3" customWidth="1"/>
    <col min="4867" max="4867" width="9.7109375" style="3" customWidth="1"/>
    <col min="4868" max="4869" width="8.7109375" style="3" customWidth="1"/>
    <col min="4870" max="4870" width="8.85546875" style="3" customWidth="1"/>
    <col min="4871" max="4871" width="9.5703125" style="3" customWidth="1"/>
    <col min="4872" max="4872" width="9" style="3" customWidth="1"/>
    <col min="4873" max="4873" width="9.5703125" style="3" customWidth="1"/>
    <col min="4874" max="4874" width="8.85546875" style="3" customWidth="1"/>
    <col min="4875" max="4875" width="9.140625" style="3" customWidth="1"/>
    <col min="4876" max="4876" width="10" style="3" customWidth="1"/>
    <col min="4877" max="4877" width="9.28515625" style="3" customWidth="1"/>
    <col min="4878" max="4878" width="9.5703125" style="3" customWidth="1"/>
    <col min="4879" max="4879" width="10" style="3" customWidth="1"/>
    <col min="4880" max="5120" width="9.140625" style="3"/>
    <col min="5121" max="5121" width="4" style="3" customWidth="1"/>
    <col min="5122" max="5122" width="41.85546875" style="3" customWidth="1"/>
    <col min="5123" max="5123" width="9.7109375" style="3" customWidth="1"/>
    <col min="5124" max="5125" width="8.7109375" style="3" customWidth="1"/>
    <col min="5126" max="5126" width="8.85546875" style="3" customWidth="1"/>
    <col min="5127" max="5127" width="9.5703125" style="3" customWidth="1"/>
    <col min="5128" max="5128" width="9" style="3" customWidth="1"/>
    <col min="5129" max="5129" width="9.5703125" style="3" customWidth="1"/>
    <col min="5130" max="5130" width="8.85546875" style="3" customWidth="1"/>
    <col min="5131" max="5131" width="9.140625" style="3" customWidth="1"/>
    <col min="5132" max="5132" width="10" style="3" customWidth="1"/>
    <col min="5133" max="5133" width="9.28515625" style="3" customWidth="1"/>
    <col min="5134" max="5134" width="9.5703125" style="3" customWidth="1"/>
    <col min="5135" max="5135" width="10" style="3" customWidth="1"/>
    <col min="5136" max="5376" width="9.140625" style="3"/>
    <col min="5377" max="5377" width="4" style="3" customWidth="1"/>
    <col min="5378" max="5378" width="41.85546875" style="3" customWidth="1"/>
    <col min="5379" max="5379" width="9.7109375" style="3" customWidth="1"/>
    <col min="5380" max="5381" width="8.7109375" style="3" customWidth="1"/>
    <col min="5382" max="5382" width="8.85546875" style="3" customWidth="1"/>
    <col min="5383" max="5383" width="9.5703125" style="3" customWidth="1"/>
    <col min="5384" max="5384" width="9" style="3" customWidth="1"/>
    <col min="5385" max="5385" width="9.5703125" style="3" customWidth="1"/>
    <col min="5386" max="5386" width="8.85546875" style="3" customWidth="1"/>
    <col min="5387" max="5387" width="9.140625" style="3" customWidth="1"/>
    <col min="5388" max="5388" width="10" style="3" customWidth="1"/>
    <col min="5389" max="5389" width="9.28515625" style="3" customWidth="1"/>
    <col min="5390" max="5390" width="9.5703125" style="3" customWidth="1"/>
    <col min="5391" max="5391" width="10" style="3" customWidth="1"/>
    <col min="5392" max="5632" width="9.140625" style="3"/>
    <col min="5633" max="5633" width="4" style="3" customWidth="1"/>
    <col min="5634" max="5634" width="41.85546875" style="3" customWidth="1"/>
    <col min="5635" max="5635" width="9.7109375" style="3" customWidth="1"/>
    <col min="5636" max="5637" width="8.7109375" style="3" customWidth="1"/>
    <col min="5638" max="5638" width="8.85546875" style="3" customWidth="1"/>
    <col min="5639" max="5639" width="9.5703125" style="3" customWidth="1"/>
    <col min="5640" max="5640" width="9" style="3" customWidth="1"/>
    <col min="5641" max="5641" width="9.5703125" style="3" customWidth="1"/>
    <col min="5642" max="5642" width="8.85546875" style="3" customWidth="1"/>
    <col min="5643" max="5643" width="9.140625" style="3" customWidth="1"/>
    <col min="5644" max="5644" width="10" style="3" customWidth="1"/>
    <col min="5645" max="5645" width="9.28515625" style="3" customWidth="1"/>
    <col min="5646" max="5646" width="9.5703125" style="3" customWidth="1"/>
    <col min="5647" max="5647" width="10" style="3" customWidth="1"/>
    <col min="5648" max="5888" width="9.140625" style="3"/>
    <col min="5889" max="5889" width="4" style="3" customWidth="1"/>
    <col min="5890" max="5890" width="41.85546875" style="3" customWidth="1"/>
    <col min="5891" max="5891" width="9.7109375" style="3" customWidth="1"/>
    <col min="5892" max="5893" width="8.7109375" style="3" customWidth="1"/>
    <col min="5894" max="5894" width="8.85546875" style="3" customWidth="1"/>
    <col min="5895" max="5895" width="9.5703125" style="3" customWidth="1"/>
    <col min="5896" max="5896" width="9" style="3" customWidth="1"/>
    <col min="5897" max="5897" width="9.5703125" style="3" customWidth="1"/>
    <col min="5898" max="5898" width="8.85546875" style="3" customWidth="1"/>
    <col min="5899" max="5899" width="9.140625" style="3" customWidth="1"/>
    <col min="5900" max="5900" width="10" style="3" customWidth="1"/>
    <col min="5901" max="5901" width="9.28515625" style="3" customWidth="1"/>
    <col min="5902" max="5902" width="9.5703125" style="3" customWidth="1"/>
    <col min="5903" max="5903" width="10" style="3" customWidth="1"/>
    <col min="5904" max="6144" width="9.140625" style="3"/>
    <col min="6145" max="6145" width="4" style="3" customWidth="1"/>
    <col min="6146" max="6146" width="41.85546875" style="3" customWidth="1"/>
    <col min="6147" max="6147" width="9.7109375" style="3" customWidth="1"/>
    <col min="6148" max="6149" width="8.7109375" style="3" customWidth="1"/>
    <col min="6150" max="6150" width="8.85546875" style="3" customWidth="1"/>
    <col min="6151" max="6151" width="9.5703125" style="3" customWidth="1"/>
    <col min="6152" max="6152" width="9" style="3" customWidth="1"/>
    <col min="6153" max="6153" width="9.5703125" style="3" customWidth="1"/>
    <col min="6154" max="6154" width="8.85546875" style="3" customWidth="1"/>
    <col min="6155" max="6155" width="9.140625" style="3" customWidth="1"/>
    <col min="6156" max="6156" width="10" style="3" customWidth="1"/>
    <col min="6157" max="6157" width="9.28515625" style="3" customWidth="1"/>
    <col min="6158" max="6158" width="9.5703125" style="3" customWidth="1"/>
    <col min="6159" max="6159" width="10" style="3" customWidth="1"/>
    <col min="6160" max="6400" width="9.140625" style="3"/>
    <col min="6401" max="6401" width="4" style="3" customWidth="1"/>
    <col min="6402" max="6402" width="41.85546875" style="3" customWidth="1"/>
    <col min="6403" max="6403" width="9.7109375" style="3" customWidth="1"/>
    <col min="6404" max="6405" width="8.7109375" style="3" customWidth="1"/>
    <col min="6406" max="6406" width="8.85546875" style="3" customWidth="1"/>
    <col min="6407" max="6407" width="9.5703125" style="3" customWidth="1"/>
    <col min="6408" max="6408" width="9" style="3" customWidth="1"/>
    <col min="6409" max="6409" width="9.5703125" style="3" customWidth="1"/>
    <col min="6410" max="6410" width="8.85546875" style="3" customWidth="1"/>
    <col min="6411" max="6411" width="9.140625" style="3" customWidth="1"/>
    <col min="6412" max="6412" width="10" style="3" customWidth="1"/>
    <col min="6413" max="6413" width="9.28515625" style="3" customWidth="1"/>
    <col min="6414" max="6414" width="9.5703125" style="3" customWidth="1"/>
    <col min="6415" max="6415" width="10" style="3" customWidth="1"/>
    <col min="6416" max="6656" width="9.140625" style="3"/>
    <col min="6657" max="6657" width="4" style="3" customWidth="1"/>
    <col min="6658" max="6658" width="41.85546875" style="3" customWidth="1"/>
    <col min="6659" max="6659" width="9.7109375" style="3" customWidth="1"/>
    <col min="6660" max="6661" width="8.7109375" style="3" customWidth="1"/>
    <col min="6662" max="6662" width="8.85546875" style="3" customWidth="1"/>
    <col min="6663" max="6663" width="9.5703125" style="3" customWidth="1"/>
    <col min="6664" max="6664" width="9" style="3" customWidth="1"/>
    <col min="6665" max="6665" width="9.5703125" style="3" customWidth="1"/>
    <col min="6666" max="6666" width="8.85546875" style="3" customWidth="1"/>
    <col min="6667" max="6667" width="9.140625" style="3" customWidth="1"/>
    <col min="6668" max="6668" width="10" style="3" customWidth="1"/>
    <col min="6669" max="6669" width="9.28515625" style="3" customWidth="1"/>
    <col min="6670" max="6670" width="9.5703125" style="3" customWidth="1"/>
    <col min="6671" max="6671" width="10" style="3" customWidth="1"/>
    <col min="6672" max="6912" width="9.140625" style="3"/>
    <col min="6913" max="6913" width="4" style="3" customWidth="1"/>
    <col min="6914" max="6914" width="41.85546875" style="3" customWidth="1"/>
    <col min="6915" max="6915" width="9.7109375" style="3" customWidth="1"/>
    <col min="6916" max="6917" width="8.7109375" style="3" customWidth="1"/>
    <col min="6918" max="6918" width="8.85546875" style="3" customWidth="1"/>
    <col min="6919" max="6919" width="9.5703125" style="3" customWidth="1"/>
    <col min="6920" max="6920" width="9" style="3" customWidth="1"/>
    <col min="6921" max="6921" width="9.5703125" style="3" customWidth="1"/>
    <col min="6922" max="6922" width="8.85546875" style="3" customWidth="1"/>
    <col min="6923" max="6923" width="9.140625" style="3" customWidth="1"/>
    <col min="6924" max="6924" width="10" style="3" customWidth="1"/>
    <col min="6925" max="6925" width="9.28515625" style="3" customWidth="1"/>
    <col min="6926" max="6926" width="9.5703125" style="3" customWidth="1"/>
    <col min="6927" max="6927" width="10" style="3" customWidth="1"/>
    <col min="6928" max="7168" width="9.140625" style="3"/>
    <col min="7169" max="7169" width="4" style="3" customWidth="1"/>
    <col min="7170" max="7170" width="41.85546875" style="3" customWidth="1"/>
    <col min="7171" max="7171" width="9.7109375" style="3" customWidth="1"/>
    <col min="7172" max="7173" width="8.7109375" style="3" customWidth="1"/>
    <col min="7174" max="7174" width="8.85546875" style="3" customWidth="1"/>
    <col min="7175" max="7175" width="9.5703125" style="3" customWidth="1"/>
    <col min="7176" max="7176" width="9" style="3" customWidth="1"/>
    <col min="7177" max="7177" width="9.5703125" style="3" customWidth="1"/>
    <col min="7178" max="7178" width="8.85546875" style="3" customWidth="1"/>
    <col min="7179" max="7179" width="9.140625" style="3" customWidth="1"/>
    <col min="7180" max="7180" width="10" style="3" customWidth="1"/>
    <col min="7181" max="7181" width="9.28515625" style="3" customWidth="1"/>
    <col min="7182" max="7182" width="9.5703125" style="3" customWidth="1"/>
    <col min="7183" max="7183" width="10" style="3" customWidth="1"/>
    <col min="7184" max="7424" width="9.140625" style="3"/>
    <col min="7425" max="7425" width="4" style="3" customWidth="1"/>
    <col min="7426" max="7426" width="41.85546875" style="3" customWidth="1"/>
    <col min="7427" max="7427" width="9.7109375" style="3" customWidth="1"/>
    <col min="7428" max="7429" width="8.7109375" style="3" customWidth="1"/>
    <col min="7430" max="7430" width="8.85546875" style="3" customWidth="1"/>
    <col min="7431" max="7431" width="9.5703125" style="3" customWidth="1"/>
    <col min="7432" max="7432" width="9" style="3" customWidth="1"/>
    <col min="7433" max="7433" width="9.5703125" style="3" customWidth="1"/>
    <col min="7434" max="7434" width="8.85546875" style="3" customWidth="1"/>
    <col min="7435" max="7435" width="9.140625" style="3" customWidth="1"/>
    <col min="7436" max="7436" width="10" style="3" customWidth="1"/>
    <col min="7437" max="7437" width="9.28515625" style="3" customWidth="1"/>
    <col min="7438" max="7438" width="9.5703125" style="3" customWidth="1"/>
    <col min="7439" max="7439" width="10" style="3" customWidth="1"/>
    <col min="7440" max="7680" width="9.140625" style="3"/>
    <col min="7681" max="7681" width="4" style="3" customWidth="1"/>
    <col min="7682" max="7682" width="41.85546875" style="3" customWidth="1"/>
    <col min="7683" max="7683" width="9.7109375" style="3" customWidth="1"/>
    <col min="7684" max="7685" width="8.7109375" style="3" customWidth="1"/>
    <col min="7686" max="7686" width="8.85546875" style="3" customWidth="1"/>
    <col min="7687" max="7687" width="9.5703125" style="3" customWidth="1"/>
    <col min="7688" max="7688" width="9" style="3" customWidth="1"/>
    <col min="7689" max="7689" width="9.5703125" style="3" customWidth="1"/>
    <col min="7690" max="7690" width="8.85546875" style="3" customWidth="1"/>
    <col min="7691" max="7691" width="9.140625" style="3" customWidth="1"/>
    <col min="7692" max="7692" width="10" style="3" customWidth="1"/>
    <col min="7693" max="7693" width="9.28515625" style="3" customWidth="1"/>
    <col min="7694" max="7694" width="9.5703125" style="3" customWidth="1"/>
    <col min="7695" max="7695" width="10" style="3" customWidth="1"/>
    <col min="7696" max="7936" width="9.140625" style="3"/>
    <col min="7937" max="7937" width="4" style="3" customWidth="1"/>
    <col min="7938" max="7938" width="41.85546875" style="3" customWidth="1"/>
    <col min="7939" max="7939" width="9.7109375" style="3" customWidth="1"/>
    <col min="7940" max="7941" width="8.7109375" style="3" customWidth="1"/>
    <col min="7942" max="7942" width="8.85546875" style="3" customWidth="1"/>
    <col min="7943" max="7943" width="9.5703125" style="3" customWidth="1"/>
    <col min="7944" max="7944" width="9" style="3" customWidth="1"/>
    <col min="7945" max="7945" width="9.5703125" style="3" customWidth="1"/>
    <col min="7946" max="7946" width="8.85546875" style="3" customWidth="1"/>
    <col min="7947" max="7947" width="9.140625" style="3" customWidth="1"/>
    <col min="7948" max="7948" width="10" style="3" customWidth="1"/>
    <col min="7949" max="7949" width="9.28515625" style="3" customWidth="1"/>
    <col min="7950" max="7950" width="9.5703125" style="3" customWidth="1"/>
    <col min="7951" max="7951" width="10" style="3" customWidth="1"/>
    <col min="7952" max="8192" width="9.140625" style="3"/>
    <col min="8193" max="8193" width="4" style="3" customWidth="1"/>
    <col min="8194" max="8194" width="41.85546875" style="3" customWidth="1"/>
    <col min="8195" max="8195" width="9.7109375" style="3" customWidth="1"/>
    <col min="8196" max="8197" width="8.7109375" style="3" customWidth="1"/>
    <col min="8198" max="8198" width="8.85546875" style="3" customWidth="1"/>
    <col min="8199" max="8199" width="9.5703125" style="3" customWidth="1"/>
    <col min="8200" max="8200" width="9" style="3" customWidth="1"/>
    <col min="8201" max="8201" width="9.5703125" style="3" customWidth="1"/>
    <col min="8202" max="8202" width="8.85546875" style="3" customWidth="1"/>
    <col min="8203" max="8203" width="9.140625" style="3" customWidth="1"/>
    <col min="8204" max="8204" width="10" style="3" customWidth="1"/>
    <col min="8205" max="8205" width="9.28515625" style="3" customWidth="1"/>
    <col min="8206" max="8206" width="9.5703125" style="3" customWidth="1"/>
    <col min="8207" max="8207" width="10" style="3" customWidth="1"/>
    <col min="8208" max="8448" width="9.140625" style="3"/>
    <col min="8449" max="8449" width="4" style="3" customWidth="1"/>
    <col min="8450" max="8450" width="41.85546875" style="3" customWidth="1"/>
    <col min="8451" max="8451" width="9.7109375" style="3" customWidth="1"/>
    <col min="8452" max="8453" width="8.7109375" style="3" customWidth="1"/>
    <col min="8454" max="8454" width="8.85546875" style="3" customWidth="1"/>
    <col min="8455" max="8455" width="9.5703125" style="3" customWidth="1"/>
    <col min="8456" max="8456" width="9" style="3" customWidth="1"/>
    <col min="8457" max="8457" width="9.5703125" style="3" customWidth="1"/>
    <col min="8458" max="8458" width="8.85546875" style="3" customWidth="1"/>
    <col min="8459" max="8459" width="9.140625" style="3" customWidth="1"/>
    <col min="8460" max="8460" width="10" style="3" customWidth="1"/>
    <col min="8461" max="8461" width="9.28515625" style="3" customWidth="1"/>
    <col min="8462" max="8462" width="9.5703125" style="3" customWidth="1"/>
    <col min="8463" max="8463" width="10" style="3" customWidth="1"/>
    <col min="8464" max="8704" width="9.140625" style="3"/>
    <col min="8705" max="8705" width="4" style="3" customWidth="1"/>
    <col min="8706" max="8706" width="41.85546875" style="3" customWidth="1"/>
    <col min="8707" max="8707" width="9.7109375" style="3" customWidth="1"/>
    <col min="8708" max="8709" width="8.7109375" style="3" customWidth="1"/>
    <col min="8710" max="8710" width="8.85546875" style="3" customWidth="1"/>
    <col min="8711" max="8711" width="9.5703125" style="3" customWidth="1"/>
    <col min="8712" max="8712" width="9" style="3" customWidth="1"/>
    <col min="8713" max="8713" width="9.5703125" style="3" customWidth="1"/>
    <col min="8714" max="8714" width="8.85546875" style="3" customWidth="1"/>
    <col min="8715" max="8715" width="9.140625" style="3" customWidth="1"/>
    <col min="8716" max="8716" width="10" style="3" customWidth="1"/>
    <col min="8717" max="8717" width="9.28515625" style="3" customWidth="1"/>
    <col min="8718" max="8718" width="9.5703125" style="3" customWidth="1"/>
    <col min="8719" max="8719" width="10" style="3" customWidth="1"/>
    <col min="8720" max="8960" width="9.140625" style="3"/>
    <col min="8961" max="8961" width="4" style="3" customWidth="1"/>
    <col min="8962" max="8962" width="41.85546875" style="3" customWidth="1"/>
    <col min="8963" max="8963" width="9.7109375" style="3" customWidth="1"/>
    <col min="8964" max="8965" width="8.7109375" style="3" customWidth="1"/>
    <col min="8966" max="8966" width="8.85546875" style="3" customWidth="1"/>
    <col min="8967" max="8967" width="9.5703125" style="3" customWidth="1"/>
    <col min="8968" max="8968" width="9" style="3" customWidth="1"/>
    <col min="8969" max="8969" width="9.5703125" style="3" customWidth="1"/>
    <col min="8970" max="8970" width="8.85546875" style="3" customWidth="1"/>
    <col min="8971" max="8971" width="9.140625" style="3" customWidth="1"/>
    <col min="8972" max="8972" width="10" style="3" customWidth="1"/>
    <col min="8973" max="8973" width="9.28515625" style="3" customWidth="1"/>
    <col min="8974" max="8974" width="9.5703125" style="3" customWidth="1"/>
    <col min="8975" max="8975" width="10" style="3" customWidth="1"/>
    <col min="8976" max="9216" width="9.140625" style="3"/>
    <col min="9217" max="9217" width="4" style="3" customWidth="1"/>
    <col min="9218" max="9218" width="41.85546875" style="3" customWidth="1"/>
    <col min="9219" max="9219" width="9.7109375" style="3" customWidth="1"/>
    <col min="9220" max="9221" width="8.7109375" style="3" customWidth="1"/>
    <col min="9222" max="9222" width="8.85546875" style="3" customWidth="1"/>
    <col min="9223" max="9223" width="9.5703125" style="3" customWidth="1"/>
    <col min="9224" max="9224" width="9" style="3" customWidth="1"/>
    <col min="9225" max="9225" width="9.5703125" style="3" customWidth="1"/>
    <col min="9226" max="9226" width="8.85546875" style="3" customWidth="1"/>
    <col min="9227" max="9227" width="9.140625" style="3" customWidth="1"/>
    <col min="9228" max="9228" width="10" style="3" customWidth="1"/>
    <col min="9229" max="9229" width="9.28515625" style="3" customWidth="1"/>
    <col min="9230" max="9230" width="9.5703125" style="3" customWidth="1"/>
    <col min="9231" max="9231" width="10" style="3" customWidth="1"/>
    <col min="9232" max="9472" width="9.140625" style="3"/>
    <col min="9473" max="9473" width="4" style="3" customWidth="1"/>
    <col min="9474" max="9474" width="41.85546875" style="3" customWidth="1"/>
    <col min="9475" max="9475" width="9.7109375" style="3" customWidth="1"/>
    <col min="9476" max="9477" width="8.7109375" style="3" customWidth="1"/>
    <col min="9478" max="9478" width="8.85546875" style="3" customWidth="1"/>
    <col min="9479" max="9479" width="9.5703125" style="3" customWidth="1"/>
    <col min="9480" max="9480" width="9" style="3" customWidth="1"/>
    <col min="9481" max="9481" width="9.5703125" style="3" customWidth="1"/>
    <col min="9482" max="9482" width="8.85546875" style="3" customWidth="1"/>
    <col min="9483" max="9483" width="9.140625" style="3" customWidth="1"/>
    <col min="9484" max="9484" width="10" style="3" customWidth="1"/>
    <col min="9485" max="9485" width="9.28515625" style="3" customWidth="1"/>
    <col min="9486" max="9486" width="9.5703125" style="3" customWidth="1"/>
    <col min="9487" max="9487" width="10" style="3" customWidth="1"/>
    <col min="9488" max="9728" width="9.140625" style="3"/>
    <col min="9729" max="9729" width="4" style="3" customWidth="1"/>
    <col min="9730" max="9730" width="41.85546875" style="3" customWidth="1"/>
    <col min="9731" max="9731" width="9.7109375" style="3" customWidth="1"/>
    <col min="9732" max="9733" width="8.7109375" style="3" customWidth="1"/>
    <col min="9734" max="9734" width="8.85546875" style="3" customWidth="1"/>
    <col min="9735" max="9735" width="9.5703125" style="3" customWidth="1"/>
    <col min="9736" max="9736" width="9" style="3" customWidth="1"/>
    <col min="9737" max="9737" width="9.5703125" style="3" customWidth="1"/>
    <col min="9738" max="9738" width="8.85546875" style="3" customWidth="1"/>
    <col min="9739" max="9739" width="9.140625" style="3" customWidth="1"/>
    <col min="9740" max="9740" width="10" style="3" customWidth="1"/>
    <col min="9741" max="9741" width="9.28515625" style="3" customWidth="1"/>
    <col min="9742" max="9742" width="9.5703125" style="3" customWidth="1"/>
    <col min="9743" max="9743" width="10" style="3" customWidth="1"/>
    <col min="9744" max="9984" width="9.140625" style="3"/>
    <col min="9985" max="9985" width="4" style="3" customWidth="1"/>
    <col min="9986" max="9986" width="41.85546875" style="3" customWidth="1"/>
    <col min="9987" max="9987" width="9.7109375" style="3" customWidth="1"/>
    <col min="9988" max="9989" width="8.7109375" style="3" customWidth="1"/>
    <col min="9990" max="9990" width="8.85546875" style="3" customWidth="1"/>
    <col min="9991" max="9991" width="9.5703125" style="3" customWidth="1"/>
    <col min="9992" max="9992" width="9" style="3" customWidth="1"/>
    <col min="9993" max="9993" width="9.5703125" style="3" customWidth="1"/>
    <col min="9994" max="9994" width="8.85546875" style="3" customWidth="1"/>
    <col min="9995" max="9995" width="9.140625" style="3" customWidth="1"/>
    <col min="9996" max="9996" width="10" style="3" customWidth="1"/>
    <col min="9997" max="9997" width="9.28515625" style="3" customWidth="1"/>
    <col min="9998" max="9998" width="9.5703125" style="3" customWidth="1"/>
    <col min="9999" max="9999" width="10" style="3" customWidth="1"/>
    <col min="10000" max="10240" width="9.140625" style="3"/>
    <col min="10241" max="10241" width="4" style="3" customWidth="1"/>
    <col min="10242" max="10242" width="41.85546875" style="3" customWidth="1"/>
    <col min="10243" max="10243" width="9.7109375" style="3" customWidth="1"/>
    <col min="10244" max="10245" width="8.7109375" style="3" customWidth="1"/>
    <col min="10246" max="10246" width="8.85546875" style="3" customWidth="1"/>
    <col min="10247" max="10247" width="9.5703125" style="3" customWidth="1"/>
    <col min="10248" max="10248" width="9" style="3" customWidth="1"/>
    <col min="10249" max="10249" width="9.5703125" style="3" customWidth="1"/>
    <col min="10250" max="10250" width="8.85546875" style="3" customWidth="1"/>
    <col min="10251" max="10251" width="9.140625" style="3" customWidth="1"/>
    <col min="10252" max="10252" width="10" style="3" customWidth="1"/>
    <col min="10253" max="10253" width="9.28515625" style="3" customWidth="1"/>
    <col min="10254" max="10254" width="9.5703125" style="3" customWidth="1"/>
    <col min="10255" max="10255" width="10" style="3" customWidth="1"/>
    <col min="10256" max="10496" width="9.140625" style="3"/>
    <col min="10497" max="10497" width="4" style="3" customWidth="1"/>
    <col min="10498" max="10498" width="41.85546875" style="3" customWidth="1"/>
    <col min="10499" max="10499" width="9.7109375" style="3" customWidth="1"/>
    <col min="10500" max="10501" width="8.7109375" style="3" customWidth="1"/>
    <col min="10502" max="10502" width="8.85546875" style="3" customWidth="1"/>
    <col min="10503" max="10503" width="9.5703125" style="3" customWidth="1"/>
    <col min="10504" max="10504" width="9" style="3" customWidth="1"/>
    <col min="10505" max="10505" width="9.5703125" style="3" customWidth="1"/>
    <col min="10506" max="10506" width="8.85546875" style="3" customWidth="1"/>
    <col min="10507" max="10507" width="9.140625" style="3" customWidth="1"/>
    <col min="10508" max="10508" width="10" style="3" customWidth="1"/>
    <col min="10509" max="10509" width="9.28515625" style="3" customWidth="1"/>
    <col min="10510" max="10510" width="9.5703125" style="3" customWidth="1"/>
    <col min="10511" max="10511" width="10" style="3" customWidth="1"/>
    <col min="10512" max="10752" width="9.140625" style="3"/>
    <col min="10753" max="10753" width="4" style="3" customWidth="1"/>
    <col min="10754" max="10754" width="41.85546875" style="3" customWidth="1"/>
    <col min="10755" max="10755" width="9.7109375" style="3" customWidth="1"/>
    <col min="10756" max="10757" width="8.7109375" style="3" customWidth="1"/>
    <col min="10758" max="10758" width="8.85546875" style="3" customWidth="1"/>
    <col min="10759" max="10759" width="9.5703125" style="3" customWidth="1"/>
    <col min="10760" max="10760" width="9" style="3" customWidth="1"/>
    <col min="10761" max="10761" width="9.5703125" style="3" customWidth="1"/>
    <col min="10762" max="10762" width="8.85546875" style="3" customWidth="1"/>
    <col min="10763" max="10763" width="9.140625" style="3" customWidth="1"/>
    <col min="10764" max="10764" width="10" style="3" customWidth="1"/>
    <col min="10765" max="10765" width="9.28515625" style="3" customWidth="1"/>
    <col min="10766" max="10766" width="9.5703125" style="3" customWidth="1"/>
    <col min="10767" max="10767" width="10" style="3" customWidth="1"/>
    <col min="10768" max="11008" width="9.140625" style="3"/>
    <col min="11009" max="11009" width="4" style="3" customWidth="1"/>
    <col min="11010" max="11010" width="41.85546875" style="3" customWidth="1"/>
    <col min="11011" max="11011" width="9.7109375" style="3" customWidth="1"/>
    <col min="11012" max="11013" width="8.7109375" style="3" customWidth="1"/>
    <col min="11014" max="11014" width="8.85546875" style="3" customWidth="1"/>
    <col min="11015" max="11015" width="9.5703125" style="3" customWidth="1"/>
    <col min="11016" max="11016" width="9" style="3" customWidth="1"/>
    <col min="11017" max="11017" width="9.5703125" style="3" customWidth="1"/>
    <col min="11018" max="11018" width="8.85546875" style="3" customWidth="1"/>
    <col min="11019" max="11019" width="9.140625" style="3" customWidth="1"/>
    <col min="11020" max="11020" width="10" style="3" customWidth="1"/>
    <col min="11021" max="11021" width="9.28515625" style="3" customWidth="1"/>
    <col min="11022" max="11022" width="9.5703125" style="3" customWidth="1"/>
    <col min="11023" max="11023" width="10" style="3" customWidth="1"/>
    <col min="11024" max="11264" width="9.140625" style="3"/>
    <col min="11265" max="11265" width="4" style="3" customWidth="1"/>
    <col min="11266" max="11266" width="41.85546875" style="3" customWidth="1"/>
    <col min="11267" max="11267" width="9.7109375" style="3" customWidth="1"/>
    <col min="11268" max="11269" width="8.7109375" style="3" customWidth="1"/>
    <col min="11270" max="11270" width="8.85546875" style="3" customWidth="1"/>
    <col min="11271" max="11271" width="9.5703125" style="3" customWidth="1"/>
    <col min="11272" max="11272" width="9" style="3" customWidth="1"/>
    <col min="11273" max="11273" width="9.5703125" style="3" customWidth="1"/>
    <col min="11274" max="11274" width="8.85546875" style="3" customWidth="1"/>
    <col min="11275" max="11275" width="9.140625" style="3" customWidth="1"/>
    <col min="11276" max="11276" width="10" style="3" customWidth="1"/>
    <col min="11277" max="11277" width="9.28515625" style="3" customWidth="1"/>
    <col min="11278" max="11278" width="9.5703125" style="3" customWidth="1"/>
    <col min="11279" max="11279" width="10" style="3" customWidth="1"/>
    <col min="11280" max="11520" width="9.140625" style="3"/>
    <col min="11521" max="11521" width="4" style="3" customWidth="1"/>
    <col min="11522" max="11522" width="41.85546875" style="3" customWidth="1"/>
    <col min="11523" max="11523" width="9.7109375" style="3" customWidth="1"/>
    <col min="11524" max="11525" width="8.7109375" style="3" customWidth="1"/>
    <col min="11526" max="11526" width="8.85546875" style="3" customWidth="1"/>
    <col min="11527" max="11527" width="9.5703125" style="3" customWidth="1"/>
    <col min="11528" max="11528" width="9" style="3" customWidth="1"/>
    <col min="11529" max="11529" width="9.5703125" style="3" customWidth="1"/>
    <col min="11530" max="11530" width="8.85546875" style="3" customWidth="1"/>
    <col min="11531" max="11531" width="9.140625" style="3" customWidth="1"/>
    <col min="11532" max="11532" width="10" style="3" customWidth="1"/>
    <col min="11533" max="11533" width="9.28515625" style="3" customWidth="1"/>
    <col min="11534" max="11534" width="9.5703125" style="3" customWidth="1"/>
    <col min="11535" max="11535" width="10" style="3" customWidth="1"/>
    <col min="11536" max="11776" width="9.140625" style="3"/>
    <col min="11777" max="11777" width="4" style="3" customWidth="1"/>
    <col min="11778" max="11778" width="41.85546875" style="3" customWidth="1"/>
    <col min="11779" max="11779" width="9.7109375" style="3" customWidth="1"/>
    <col min="11780" max="11781" width="8.7109375" style="3" customWidth="1"/>
    <col min="11782" max="11782" width="8.85546875" style="3" customWidth="1"/>
    <col min="11783" max="11783" width="9.5703125" style="3" customWidth="1"/>
    <col min="11784" max="11784" width="9" style="3" customWidth="1"/>
    <col min="11785" max="11785" width="9.5703125" style="3" customWidth="1"/>
    <col min="11786" max="11786" width="8.85546875" style="3" customWidth="1"/>
    <col min="11787" max="11787" width="9.140625" style="3" customWidth="1"/>
    <col min="11788" max="11788" width="10" style="3" customWidth="1"/>
    <col min="11789" max="11789" width="9.28515625" style="3" customWidth="1"/>
    <col min="11790" max="11790" width="9.5703125" style="3" customWidth="1"/>
    <col min="11791" max="11791" width="10" style="3" customWidth="1"/>
    <col min="11792" max="12032" width="9.140625" style="3"/>
    <col min="12033" max="12033" width="4" style="3" customWidth="1"/>
    <col min="12034" max="12034" width="41.85546875" style="3" customWidth="1"/>
    <col min="12035" max="12035" width="9.7109375" style="3" customWidth="1"/>
    <col min="12036" max="12037" width="8.7109375" style="3" customWidth="1"/>
    <col min="12038" max="12038" width="8.85546875" style="3" customWidth="1"/>
    <col min="12039" max="12039" width="9.5703125" style="3" customWidth="1"/>
    <col min="12040" max="12040" width="9" style="3" customWidth="1"/>
    <col min="12041" max="12041" width="9.5703125" style="3" customWidth="1"/>
    <col min="12042" max="12042" width="8.85546875" style="3" customWidth="1"/>
    <col min="12043" max="12043" width="9.140625" style="3" customWidth="1"/>
    <col min="12044" max="12044" width="10" style="3" customWidth="1"/>
    <col min="12045" max="12045" width="9.28515625" style="3" customWidth="1"/>
    <col min="12046" max="12046" width="9.5703125" style="3" customWidth="1"/>
    <col min="12047" max="12047" width="10" style="3" customWidth="1"/>
    <col min="12048" max="12288" width="9.140625" style="3"/>
    <col min="12289" max="12289" width="4" style="3" customWidth="1"/>
    <col min="12290" max="12290" width="41.85546875" style="3" customWidth="1"/>
    <col min="12291" max="12291" width="9.7109375" style="3" customWidth="1"/>
    <col min="12292" max="12293" width="8.7109375" style="3" customWidth="1"/>
    <col min="12294" max="12294" width="8.85546875" style="3" customWidth="1"/>
    <col min="12295" max="12295" width="9.5703125" style="3" customWidth="1"/>
    <col min="12296" max="12296" width="9" style="3" customWidth="1"/>
    <col min="12297" max="12297" width="9.5703125" style="3" customWidth="1"/>
    <col min="12298" max="12298" width="8.85546875" style="3" customWidth="1"/>
    <col min="12299" max="12299" width="9.140625" style="3" customWidth="1"/>
    <col min="12300" max="12300" width="10" style="3" customWidth="1"/>
    <col min="12301" max="12301" width="9.28515625" style="3" customWidth="1"/>
    <col min="12302" max="12302" width="9.5703125" style="3" customWidth="1"/>
    <col min="12303" max="12303" width="10" style="3" customWidth="1"/>
    <col min="12304" max="12544" width="9.140625" style="3"/>
    <col min="12545" max="12545" width="4" style="3" customWidth="1"/>
    <col min="12546" max="12546" width="41.85546875" style="3" customWidth="1"/>
    <col min="12547" max="12547" width="9.7109375" style="3" customWidth="1"/>
    <col min="12548" max="12549" width="8.7109375" style="3" customWidth="1"/>
    <col min="12550" max="12550" width="8.85546875" style="3" customWidth="1"/>
    <col min="12551" max="12551" width="9.5703125" style="3" customWidth="1"/>
    <col min="12552" max="12552" width="9" style="3" customWidth="1"/>
    <col min="12553" max="12553" width="9.5703125" style="3" customWidth="1"/>
    <col min="12554" max="12554" width="8.85546875" style="3" customWidth="1"/>
    <col min="12555" max="12555" width="9.140625" style="3" customWidth="1"/>
    <col min="12556" max="12556" width="10" style="3" customWidth="1"/>
    <col min="12557" max="12557" width="9.28515625" style="3" customWidth="1"/>
    <col min="12558" max="12558" width="9.5703125" style="3" customWidth="1"/>
    <col min="12559" max="12559" width="10" style="3" customWidth="1"/>
    <col min="12560" max="12800" width="9.140625" style="3"/>
    <col min="12801" max="12801" width="4" style="3" customWidth="1"/>
    <col min="12802" max="12802" width="41.85546875" style="3" customWidth="1"/>
    <col min="12803" max="12803" width="9.7109375" style="3" customWidth="1"/>
    <col min="12804" max="12805" width="8.7109375" style="3" customWidth="1"/>
    <col min="12806" max="12806" width="8.85546875" style="3" customWidth="1"/>
    <col min="12807" max="12807" width="9.5703125" style="3" customWidth="1"/>
    <col min="12808" max="12808" width="9" style="3" customWidth="1"/>
    <col min="12809" max="12809" width="9.5703125" style="3" customWidth="1"/>
    <col min="12810" max="12810" width="8.85546875" style="3" customWidth="1"/>
    <col min="12811" max="12811" width="9.140625" style="3" customWidth="1"/>
    <col min="12812" max="12812" width="10" style="3" customWidth="1"/>
    <col min="12813" max="12813" width="9.28515625" style="3" customWidth="1"/>
    <col min="12814" max="12814" width="9.5703125" style="3" customWidth="1"/>
    <col min="12815" max="12815" width="10" style="3" customWidth="1"/>
    <col min="12816" max="13056" width="9.140625" style="3"/>
    <col min="13057" max="13057" width="4" style="3" customWidth="1"/>
    <col min="13058" max="13058" width="41.85546875" style="3" customWidth="1"/>
    <col min="13059" max="13059" width="9.7109375" style="3" customWidth="1"/>
    <col min="13060" max="13061" width="8.7109375" style="3" customWidth="1"/>
    <col min="13062" max="13062" width="8.85546875" style="3" customWidth="1"/>
    <col min="13063" max="13063" width="9.5703125" style="3" customWidth="1"/>
    <col min="13064" max="13064" width="9" style="3" customWidth="1"/>
    <col min="13065" max="13065" width="9.5703125" style="3" customWidth="1"/>
    <col min="13066" max="13066" width="8.85546875" style="3" customWidth="1"/>
    <col min="13067" max="13067" width="9.140625" style="3" customWidth="1"/>
    <col min="13068" max="13068" width="10" style="3" customWidth="1"/>
    <col min="13069" max="13069" width="9.28515625" style="3" customWidth="1"/>
    <col min="13070" max="13070" width="9.5703125" style="3" customWidth="1"/>
    <col min="13071" max="13071" width="10" style="3" customWidth="1"/>
    <col min="13072" max="13312" width="9.140625" style="3"/>
    <col min="13313" max="13313" width="4" style="3" customWidth="1"/>
    <col min="13314" max="13314" width="41.85546875" style="3" customWidth="1"/>
    <col min="13315" max="13315" width="9.7109375" style="3" customWidth="1"/>
    <col min="13316" max="13317" width="8.7109375" style="3" customWidth="1"/>
    <col min="13318" max="13318" width="8.85546875" style="3" customWidth="1"/>
    <col min="13319" max="13319" width="9.5703125" style="3" customWidth="1"/>
    <col min="13320" max="13320" width="9" style="3" customWidth="1"/>
    <col min="13321" max="13321" width="9.5703125" style="3" customWidth="1"/>
    <col min="13322" max="13322" width="8.85546875" style="3" customWidth="1"/>
    <col min="13323" max="13323" width="9.140625" style="3" customWidth="1"/>
    <col min="13324" max="13324" width="10" style="3" customWidth="1"/>
    <col min="13325" max="13325" width="9.28515625" style="3" customWidth="1"/>
    <col min="13326" max="13326" width="9.5703125" style="3" customWidth="1"/>
    <col min="13327" max="13327" width="10" style="3" customWidth="1"/>
    <col min="13328" max="13568" width="9.140625" style="3"/>
    <col min="13569" max="13569" width="4" style="3" customWidth="1"/>
    <col min="13570" max="13570" width="41.85546875" style="3" customWidth="1"/>
    <col min="13571" max="13571" width="9.7109375" style="3" customWidth="1"/>
    <col min="13572" max="13573" width="8.7109375" style="3" customWidth="1"/>
    <col min="13574" max="13574" width="8.85546875" style="3" customWidth="1"/>
    <col min="13575" max="13575" width="9.5703125" style="3" customWidth="1"/>
    <col min="13576" max="13576" width="9" style="3" customWidth="1"/>
    <col min="13577" max="13577" width="9.5703125" style="3" customWidth="1"/>
    <col min="13578" max="13578" width="8.85546875" style="3" customWidth="1"/>
    <col min="13579" max="13579" width="9.140625" style="3" customWidth="1"/>
    <col min="13580" max="13580" width="10" style="3" customWidth="1"/>
    <col min="13581" max="13581" width="9.28515625" style="3" customWidth="1"/>
    <col min="13582" max="13582" width="9.5703125" style="3" customWidth="1"/>
    <col min="13583" max="13583" width="10" style="3" customWidth="1"/>
    <col min="13584" max="13824" width="9.140625" style="3"/>
    <col min="13825" max="13825" width="4" style="3" customWidth="1"/>
    <col min="13826" max="13826" width="41.85546875" style="3" customWidth="1"/>
    <col min="13827" max="13827" width="9.7109375" style="3" customWidth="1"/>
    <col min="13828" max="13829" width="8.7109375" style="3" customWidth="1"/>
    <col min="13830" max="13830" width="8.85546875" style="3" customWidth="1"/>
    <col min="13831" max="13831" width="9.5703125" style="3" customWidth="1"/>
    <col min="13832" max="13832" width="9" style="3" customWidth="1"/>
    <col min="13833" max="13833" width="9.5703125" style="3" customWidth="1"/>
    <col min="13834" max="13834" width="8.85546875" style="3" customWidth="1"/>
    <col min="13835" max="13835" width="9.140625" style="3" customWidth="1"/>
    <col min="13836" max="13836" width="10" style="3" customWidth="1"/>
    <col min="13837" max="13837" width="9.28515625" style="3" customWidth="1"/>
    <col min="13838" max="13838" width="9.5703125" style="3" customWidth="1"/>
    <col min="13839" max="13839" width="10" style="3" customWidth="1"/>
    <col min="13840" max="14080" width="9.140625" style="3"/>
    <col min="14081" max="14081" width="4" style="3" customWidth="1"/>
    <col min="14082" max="14082" width="41.85546875" style="3" customWidth="1"/>
    <col min="14083" max="14083" width="9.7109375" style="3" customWidth="1"/>
    <col min="14084" max="14085" width="8.7109375" style="3" customWidth="1"/>
    <col min="14086" max="14086" width="8.85546875" style="3" customWidth="1"/>
    <col min="14087" max="14087" width="9.5703125" style="3" customWidth="1"/>
    <col min="14088" max="14088" width="9" style="3" customWidth="1"/>
    <col min="14089" max="14089" width="9.5703125" style="3" customWidth="1"/>
    <col min="14090" max="14090" width="8.85546875" style="3" customWidth="1"/>
    <col min="14091" max="14091" width="9.140625" style="3" customWidth="1"/>
    <col min="14092" max="14092" width="10" style="3" customWidth="1"/>
    <col min="14093" max="14093" width="9.28515625" style="3" customWidth="1"/>
    <col min="14094" max="14094" width="9.5703125" style="3" customWidth="1"/>
    <col min="14095" max="14095" width="10" style="3" customWidth="1"/>
    <col min="14096" max="14336" width="9.140625" style="3"/>
    <col min="14337" max="14337" width="4" style="3" customWidth="1"/>
    <col min="14338" max="14338" width="41.85546875" style="3" customWidth="1"/>
    <col min="14339" max="14339" width="9.7109375" style="3" customWidth="1"/>
    <col min="14340" max="14341" width="8.7109375" style="3" customWidth="1"/>
    <col min="14342" max="14342" width="8.85546875" style="3" customWidth="1"/>
    <col min="14343" max="14343" width="9.5703125" style="3" customWidth="1"/>
    <col min="14344" max="14344" width="9" style="3" customWidth="1"/>
    <col min="14345" max="14345" width="9.5703125" style="3" customWidth="1"/>
    <col min="14346" max="14346" width="8.85546875" style="3" customWidth="1"/>
    <col min="14347" max="14347" width="9.140625" style="3" customWidth="1"/>
    <col min="14348" max="14348" width="10" style="3" customWidth="1"/>
    <col min="14349" max="14349" width="9.28515625" style="3" customWidth="1"/>
    <col min="14350" max="14350" width="9.5703125" style="3" customWidth="1"/>
    <col min="14351" max="14351" width="10" style="3" customWidth="1"/>
    <col min="14352" max="14592" width="9.140625" style="3"/>
    <col min="14593" max="14593" width="4" style="3" customWidth="1"/>
    <col min="14594" max="14594" width="41.85546875" style="3" customWidth="1"/>
    <col min="14595" max="14595" width="9.7109375" style="3" customWidth="1"/>
    <col min="14596" max="14597" width="8.7109375" style="3" customWidth="1"/>
    <col min="14598" max="14598" width="8.85546875" style="3" customWidth="1"/>
    <col min="14599" max="14599" width="9.5703125" style="3" customWidth="1"/>
    <col min="14600" max="14600" width="9" style="3" customWidth="1"/>
    <col min="14601" max="14601" width="9.5703125" style="3" customWidth="1"/>
    <col min="14602" max="14602" width="8.85546875" style="3" customWidth="1"/>
    <col min="14603" max="14603" width="9.140625" style="3" customWidth="1"/>
    <col min="14604" max="14604" width="10" style="3" customWidth="1"/>
    <col min="14605" max="14605" width="9.28515625" style="3" customWidth="1"/>
    <col min="14606" max="14606" width="9.5703125" style="3" customWidth="1"/>
    <col min="14607" max="14607" width="10" style="3" customWidth="1"/>
    <col min="14608" max="14848" width="9.140625" style="3"/>
    <col min="14849" max="14849" width="4" style="3" customWidth="1"/>
    <col min="14850" max="14850" width="41.85546875" style="3" customWidth="1"/>
    <col min="14851" max="14851" width="9.7109375" style="3" customWidth="1"/>
    <col min="14852" max="14853" width="8.7109375" style="3" customWidth="1"/>
    <col min="14854" max="14854" width="8.85546875" style="3" customWidth="1"/>
    <col min="14855" max="14855" width="9.5703125" style="3" customWidth="1"/>
    <col min="14856" max="14856" width="9" style="3" customWidth="1"/>
    <col min="14857" max="14857" width="9.5703125" style="3" customWidth="1"/>
    <col min="14858" max="14858" width="8.85546875" style="3" customWidth="1"/>
    <col min="14859" max="14859" width="9.140625" style="3" customWidth="1"/>
    <col min="14860" max="14860" width="10" style="3" customWidth="1"/>
    <col min="14861" max="14861" width="9.28515625" style="3" customWidth="1"/>
    <col min="14862" max="14862" width="9.5703125" style="3" customWidth="1"/>
    <col min="14863" max="14863" width="10" style="3" customWidth="1"/>
    <col min="14864" max="15104" width="9.140625" style="3"/>
    <col min="15105" max="15105" width="4" style="3" customWidth="1"/>
    <col min="15106" max="15106" width="41.85546875" style="3" customWidth="1"/>
    <col min="15107" max="15107" width="9.7109375" style="3" customWidth="1"/>
    <col min="15108" max="15109" width="8.7109375" style="3" customWidth="1"/>
    <col min="15110" max="15110" width="8.85546875" style="3" customWidth="1"/>
    <col min="15111" max="15111" width="9.5703125" style="3" customWidth="1"/>
    <col min="15112" max="15112" width="9" style="3" customWidth="1"/>
    <col min="15113" max="15113" width="9.5703125" style="3" customWidth="1"/>
    <col min="15114" max="15114" width="8.85546875" style="3" customWidth="1"/>
    <col min="15115" max="15115" width="9.140625" style="3" customWidth="1"/>
    <col min="15116" max="15116" width="10" style="3" customWidth="1"/>
    <col min="15117" max="15117" width="9.28515625" style="3" customWidth="1"/>
    <col min="15118" max="15118" width="9.5703125" style="3" customWidth="1"/>
    <col min="15119" max="15119" width="10" style="3" customWidth="1"/>
    <col min="15120" max="15360" width="9.140625" style="3"/>
    <col min="15361" max="15361" width="4" style="3" customWidth="1"/>
    <col min="15362" max="15362" width="41.85546875" style="3" customWidth="1"/>
    <col min="15363" max="15363" width="9.7109375" style="3" customWidth="1"/>
    <col min="15364" max="15365" width="8.7109375" style="3" customWidth="1"/>
    <col min="15366" max="15366" width="8.85546875" style="3" customWidth="1"/>
    <col min="15367" max="15367" width="9.5703125" style="3" customWidth="1"/>
    <col min="15368" max="15368" width="9" style="3" customWidth="1"/>
    <col min="15369" max="15369" width="9.5703125" style="3" customWidth="1"/>
    <col min="15370" max="15370" width="8.85546875" style="3" customWidth="1"/>
    <col min="15371" max="15371" width="9.140625" style="3" customWidth="1"/>
    <col min="15372" max="15372" width="10" style="3" customWidth="1"/>
    <col min="15373" max="15373" width="9.28515625" style="3" customWidth="1"/>
    <col min="15374" max="15374" width="9.5703125" style="3" customWidth="1"/>
    <col min="15375" max="15375" width="10" style="3" customWidth="1"/>
    <col min="15376" max="15616" width="9.140625" style="3"/>
    <col min="15617" max="15617" width="4" style="3" customWidth="1"/>
    <col min="15618" max="15618" width="41.85546875" style="3" customWidth="1"/>
    <col min="15619" max="15619" width="9.7109375" style="3" customWidth="1"/>
    <col min="15620" max="15621" width="8.7109375" style="3" customWidth="1"/>
    <col min="15622" max="15622" width="8.85546875" style="3" customWidth="1"/>
    <col min="15623" max="15623" width="9.5703125" style="3" customWidth="1"/>
    <col min="15624" max="15624" width="9" style="3" customWidth="1"/>
    <col min="15625" max="15625" width="9.5703125" style="3" customWidth="1"/>
    <col min="15626" max="15626" width="8.85546875" style="3" customWidth="1"/>
    <col min="15627" max="15627" width="9.140625" style="3" customWidth="1"/>
    <col min="15628" max="15628" width="10" style="3" customWidth="1"/>
    <col min="15629" max="15629" width="9.28515625" style="3" customWidth="1"/>
    <col min="15630" max="15630" width="9.5703125" style="3" customWidth="1"/>
    <col min="15631" max="15631" width="10" style="3" customWidth="1"/>
    <col min="15632" max="15872" width="9.140625" style="3"/>
    <col min="15873" max="15873" width="4" style="3" customWidth="1"/>
    <col min="15874" max="15874" width="41.85546875" style="3" customWidth="1"/>
    <col min="15875" max="15875" width="9.7109375" style="3" customWidth="1"/>
    <col min="15876" max="15877" width="8.7109375" style="3" customWidth="1"/>
    <col min="15878" max="15878" width="8.85546875" style="3" customWidth="1"/>
    <col min="15879" max="15879" width="9.5703125" style="3" customWidth="1"/>
    <col min="15880" max="15880" width="9" style="3" customWidth="1"/>
    <col min="15881" max="15881" width="9.5703125" style="3" customWidth="1"/>
    <col min="15882" max="15882" width="8.85546875" style="3" customWidth="1"/>
    <col min="15883" max="15883" width="9.140625" style="3" customWidth="1"/>
    <col min="15884" max="15884" width="10" style="3" customWidth="1"/>
    <col min="15885" max="15885" width="9.28515625" style="3" customWidth="1"/>
    <col min="15886" max="15886" width="9.5703125" style="3" customWidth="1"/>
    <col min="15887" max="15887" width="10" style="3" customWidth="1"/>
    <col min="15888" max="16128" width="9.140625" style="3"/>
    <col min="16129" max="16129" width="4" style="3" customWidth="1"/>
    <col min="16130" max="16130" width="41.85546875" style="3" customWidth="1"/>
    <col min="16131" max="16131" width="9.7109375" style="3" customWidth="1"/>
    <col min="16132" max="16133" width="8.7109375" style="3" customWidth="1"/>
    <col min="16134" max="16134" width="8.85546875" style="3" customWidth="1"/>
    <col min="16135" max="16135" width="9.5703125" style="3" customWidth="1"/>
    <col min="16136" max="16136" width="9" style="3" customWidth="1"/>
    <col min="16137" max="16137" width="9.5703125" style="3" customWidth="1"/>
    <col min="16138" max="16138" width="8.85546875" style="3" customWidth="1"/>
    <col min="16139" max="16139" width="9.140625" style="3" customWidth="1"/>
    <col min="16140" max="16140" width="10" style="3" customWidth="1"/>
    <col min="16141" max="16141" width="9.28515625" style="3" customWidth="1"/>
    <col min="16142" max="16142" width="9.5703125" style="3" customWidth="1"/>
    <col min="16143" max="16143" width="10" style="3" customWidth="1"/>
    <col min="16144" max="16384" width="9.140625" style="3"/>
  </cols>
  <sheetData>
    <row r="1" spans="1:17" s="4" customFormat="1" ht="18.75" x14ac:dyDescent="0.3">
      <c r="K1" s="326" t="s">
        <v>265</v>
      </c>
      <c r="L1" s="326"/>
      <c r="M1" s="326"/>
      <c r="N1" s="326"/>
      <c r="O1" s="326"/>
    </row>
    <row r="2" spans="1:17" s="4" customFormat="1" ht="18.75" x14ac:dyDescent="0.3">
      <c r="K2" s="326" t="s">
        <v>234</v>
      </c>
      <c r="L2" s="340"/>
      <c r="M2" s="340"/>
      <c r="N2" s="340"/>
      <c r="O2" s="340"/>
    </row>
    <row r="3" spans="1:17" s="4" customFormat="1" ht="18.75" x14ac:dyDescent="0.3">
      <c r="K3" s="326" t="s">
        <v>2</v>
      </c>
      <c r="L3" s="340"/>
      <c r="M3" s="340"/>
      <c r="N3" s="340"/>
      <c r="O3" s="340"/>
    </row>
    <row r="4" spans="1:17" s="4" customFormat="1" ht="18.75" x14ac:dyDescent="0.3">
      <c r="K4" s="326" t="s">
        <v>3</v>
      </c>
      <c r="L4" s="340"/>
      <c r="M4" s="340"/>
      <c r="N4" s="340"/>
      <c r="O4" s="340"/>
    </row>
    <row r="5" spans="1:17" s="4" customFormat="1" ht="18.75" x14ac:dyDescent="0.3">
      <c r="K5" s="326" t="s">
        <v>264</v>
      </c>
      <c r="L5" s="340"/>
      <c r="M5" s="340"/>
      <c r="N5" s="340"/>
      <c r="O5" s="340"/>
    </row>
    <row r="6" spans="1:17" s="4" customFormat="1" ht="18.75" x14ac:dyDescent="0.3">
      <c r="K6" s="265"/>
      <c r="L6" s="265"/>
      <c r="M6" s="265"/>
      <c r="N6" s="265"/>
      <c r="O6" s="265"/>
    </row>
    <row r="7" spans="1:17" s="4" customFormat="1" ht="18.75" x14ac:dyDescent="0.3">
      <c r="K7" s="326" t="s">
        <v>266</v>
      </c>
      <c r="L7" s="326"/>
      <c r="M7" s="326"/>
      <c r="N7" s="326"/>
      <c r="O7" s="326"/>
    </row>
    <row r="8" spans="1:17" s="4" customFormat="1" ht="18.75" x14ac:dyDescent="0.3">
      <c r="K8" s="265"/>
      <c r="L8" s="265"/>
      <c r="M8" s="265"/>
      <c r="N8" s="265"/>
      <c r="O8" s="265"/>
    </row>
    <row r="9" spans="1:17" s="4" customFormat="1" ht="18.75" x14ac:dyDescent="0.3">
      <c r="K9" s="326" t="s">
        <v>0</v>
      </c>
      <c r="L9" s="326"/>
      <c r="M9" s="326"/>
      <c r="N9" s="326"/>
      <c r="O9" s="326"/>
    </row>
    <row r="10" spans="1:17" s="4" customFormat="1" ht="18.75" x14ac:dyDescent="0.3">
      <c r="K10" s="326" t="s">
        <v>31</v>
      </c>
      <c r="L10" s="326"/>
      <c r="M10" s="326"/>
      <c r="N10" s="326"/>
      <c r="O10" s="326"/>
    </row>
    <row r="11" spans="1:17" s="4" customFormat="1" ht="18.75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326" t="s">
        <v>2</v>
      </c>
      <c r="L11" s="326"/>
      <c r="M11" s="326"/>
      <c r="N11" s="326"/>
      <c r="O11" s="326"/>
    </row>
    <row r="12" spans="1:17" s="4" customFormat="1" ht="18.75" x14ac:dyDescent="0.3">
      <c r="K12" s="326" t="s">
        <v>3</v>
      </c>
      <c r="L12" s="326"/>
      <c r="M12" s="326"/>
      <c r="N12" s="326"/>
      <c r="O12" s="326"/>
      <c r="P12" s="5"/>
      <c r="Q12" s="5"/>
    </row>
    <row r="13" spans="1:17" s="4" customFormat="1" ht="18.75" x14ac:dyDescent="0.3">
      <c r="K13" s="326" t="s">
        <v>267</v>
      </c>
      <c r="L13" s="326"/>
      <c r="M13" s="326"/>
      <c r="N13" s="326"/>
      <c r="O13" s="326"/>
      <c r="P13" s="5"/>
      <c r="Q13" s="5"/>
    </row>
    <row r="14" spans="1:17" s="4" customFormat="1" ht="18.75" x14ac:dyDescent="0.3">
      <c r="K14" s="326" t="s">
        <v>237</v>
      </c>
      <c r="L14" s="340"/>
      <c r="M14" s="340"/>
      <c r="N14" s="340"/>
      <c r="O14" s="340"/>
      <c r="P14" s="265"/>
      <c r="Q14" s="265"/>
    </row>
    <row r="15" spans="1:17" s="4" customFormat="1" ht="18.75" x14ac:dyDescent="0.3">
      <c r="K15" s="326" t="s">
        <v>2</v>
      </c>
      <c r="L15" s="340"/>
      <c r="M15" s="340"/>
      <c r="N15" s="340"/>
      <c r="O15" s="340"/>
      <c r="P15" s="265"/>
      <c r="Q15" s="265"/>
    </row>
    <row r="16" spans="1:17" s="4" customFormat="1" ht="18.75" x14ac:dyDescent="0.3">
      <c r="K16" s="326" t="s">
        <v>3</v>
      </c>
      <c r="L16" s="340"/>
      <c r="M16" s="340"/>
      <c r="N16" s="340"/>
      <c r="O16" s="340"/>
      <c r="P16" s="265"/>
      <c r="Q16" s="265"/>
    </row>
    <row r="17" spans="1:18" s="4" customFormat="1" ht="18.75" x14ac:dyDescent="0.3">
      <c r="K17" s="326" t="s">
        <v>268</v>
      </c>
      <c r="L17" s="340"/>
      <c r="M17" s="340"/>
      <c r="N17" s="340"/>
      <c r="O17" s="340"/>
      <c r="P17" s="265"/>
      <c r="Q17" s="265"/>
    </row>
    <row r="18" spans="1:18" s="4" customFormat="1" ht="18.75" x14ac:dyDescent="0.3">
      <c r="L18" s="85"/>
      <c r="M18" s="85"/>
      <c r="N18" s="85"/>
      <c r="O18" s="85"/>
      <c r="P18" s="5"/>
      <c r="Q18" s="5"/>
    </row>
    <row r="19" spans="1:18" s="4" customFormat="1" ht="18.75" x14ac:dyDescent="0.3">
      <c r="A19" s="40"/>
      <c r="B19" s="351" t="s">
        <v>55</v>
      </c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179"/>
      <c r="Q19" s="179"/>
      <c r="R19" s="40"/>
    </row>
    <row r="20" spans="1:18" s="6" customFormat="1" ht="18.75" x14ac:dyDescent="0.25">
      <c r="A20" s="343" t="s">
        <v>66</v>
      </c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181"/>
      <c r="Q20" s="181"/>
      <c r="R20" s="152"/>
    </row>
    <row r="21" spans="1:18" s="60" customFormat="1" ht="15.75" x14ac:dyDescent="0.2">
      <c r="A21" s="310" t="s">
        <v>4</v>
      </c>
      <c r="B21" s="310" t="s">
        <v>5</v>
      </c>
      <c r="C21" s="310" t="s">
        <v>6</v>
      </c>
      <c r="D21" s="315" t="s">
        <v>7</v>
      </c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</row>
    <row r="22" spans="1:18" s="80" customFormat="1" ht="25.15" customHeight="1" x14ac:dyDescent="0.25">
      <c r="A22" s="311"/>
      <c r="B22" s="311"/>
      <c r="C22" s="311"/>
      <c r="D22" s="178" t="s">
        <v>8</v>
      </c>
      <c r="E22" s="178" t="s">
        <v>9</v>
      </c>
      <c r="F22" s="178" t="s">
        <v>10</v>
      </c>
      <c r="G22" s="178" t="s">
        <v>11</v>
      </c>
      <c r="H22" s="178" t="s">
        <v>12</v>
      </c>
      <c r="I22" s="178" t="s">
        <v>13</v>
      </c>
      <c r="J22" s="178" t="s">
        <v>14</v>
      </c>
      <c r="K22" s="178" t="s">
        <v>15</v>
      </c>
      <c r="L22" s="178" t="s">
        <v>16</v>
      </c>
      <c r="M22" s="178" t="s">
        <v>17</v>
      </c>
      <c r="N22" s="178" t="s">
        <v>18</v>
      </c>
      <c r="O22" s="178" t="s">
        <v>19</v>
      </c>
    </row>
    <row r="23" spans="1:18" s="60" customFormat="1" ht="18" customHeight="1" x14ac:dyDescent="0.2">
      <c r="A23" s="178">
        <v>1</v>
      </c>
      <c r="B23" s="48" t="s">
        <v>98</v>
      </c>
      <c r="C23" s="66">
        <f t="shared" ref="C23:O23" si="0">SUM(C24:C24)</f>
        <v>6.7399999999999993</v>
      </c>
      <c r="D23" s="66">
        <f t="shared" si="0"/>
        <v>0.1</v>
      </c>
      <c r="E23" s="66">
        <f t="shared" si="0"/>
        <v>0.1</v>
      </c>
      <c r="F23" s="66">
        <f t="shared" si="0"/>
        <v>0.1</v>
      </c>
      <c r="G23" s="66">
        <f t="shared" si="0"/>
        <v>0.1</v>
      </c>
      <c r="H23" s="66">
        <f t="shared" si="0"/>
        <v>0.1</v>
      </c>
      <c r="I23" s="66">
        <f t="shared" si="0"/>
        <v>0.1</v>
      </c>
      <c r="J23" s="66">
        <f t="shared" si="0"/>
        <v>0.1</v>
      </c>
      <c r="K23" s="66">
        <f t="shared" si="0"/>
        <v>0.1</v>
      </c>
      <c r="L23" s="66">
        <f t="shared" si="0"/>
        <v>0.1</v>
      </c>
      <c r="M23" s="66">
        <f t="shared" si="0"/>
        <v>1.74</v>
      </c>
      <c r="N23" s="66">
        <f t="shared" si="0"/>
        <v>4</v>
      </c>
      <c r="O23" s="66">
        <f t="shared" si="0"/>
        <v>0.1</v>
      </c>
    </row>
    <row r="24" spans="1:18" s="60" customFormat="1" ht="18.75" customHeight="1" x14ac:dyDescent="0.2">
      <c r="A24" s="178"/>
      <c r="B24" s="48" t="s">
        <v>230</v>
      </c>
      <c r="C24" s="66">
        <f t="shared" ref="C24" si="1">SUM(D24:O24)</f>
        <v>6.7399999999999993</v>
      </c>
      <c r="D24" s="66">
        <v>0.1</v>
      </c>
      <c r="E24" s="66">
        <v>0.1</v>
      </c>
      <c r="F24" s="66">
        <v>0.1</v>
      </c>
      <c r="G24" s="66">
        <v>0.1</v>
      </c>
      <c r="H24" s="66">
        <v>0.1</v>
      </c>
      <c r="I24" s="66">
        <v>0.1</v>
      </c>
      <c r="J24" s="66">
        <v>0.1</v>
      </c>
      <c r="K24" s="66">
        <v>0.1</v>
      </c>
      <c r="L24" s="66">
        <v>0.1</v>
      </c>
      <c r="M24" s="66">
        <v>1.74</v>
      </c>
      <c r="N24" s="66">
        <v>4</v>
      </c>
      <c r="O24" s="66">
        <v>0.1</v>
      </c>
    </row>
    <row r="25" spans="1:18" s="60" customFormat="1" ht="21.6" customHeight="1" x14ac:dyDescent="0.2">
      <c r="A25" s="178">
        <v>2</v>
      </c>
      <c r="B25" s="44" t="s">
        <v>82</v>
      </c>
      <c r="C25" s="66">
        <f t="shared" ref="C25:O25" si="2">SUM(C26:C97)</f>
        <v>8729.4979999999996</v>
      </c>
      <c r="D25" s="66">
        <f t="shared" si="2"/>
        <v>574.25</v>
      </c>
      <c r="E25" s="66">
        <f t="shared" si="2"/>
        <v>612.25</v>
      </c>
      <c r="F25" s="66">
        <f t="shared" si="2"/>
        <v>642.54999999999995</v>
      </c>
      <c r="G25" s="66">
        <f t="shared" si="2"/>
        <v>599.29999999999995</v>
      </c>
      <c r="H25" s="66">
        <f t="shared" si="2"/>
        <v>768.25</v>
      </c>
      <c r="I25" s="66">
        <f t="shared" si="2"/>
        <v>775.75</v>
      </c>
      <c r="J25" s="66">
        <f t="shared" si="2"/>
        <v>631.25</v>
      </c>
      <c r="K25" s="66">
        <f t="shared" si="2"/>
        <v>660.55</v>
      </c>
      <c r="L25" s="66">
        <f t="shared" si="2"/>
        <v>724.24800000000005</v>
      </c>
      <c r="M25" s="66">
        <f t="shared" si="2"/>
        <v>818.50000000000011</v>
      </c>
      <c r="N25" s="66">
        <f t="shared" si="2"/>
        <v>864.50000000000011</v>
      </c>
      <c r="O25" s="66">
        <f t="shared" si="2"/>
        <v>1058.0999999999999</v>
      </c>
    </row>
    <row r="26" spans="1:18" s="60" customFormat="1" ht="15.75" x14ac:dyDescent="0.2">
      <c r="A26" s="178"/>
      <c r="B26" s="260" t="s">
        <v>50</v>
      </c>
      <c r="C26" s="66">
        <f t="shared" ref="C26:C95" si="3">SUM(D26:O26)</f>
        <v>4</v>
      </c>
      <c r="D26" s="213">
        <v>0</v>
      </c>
      <c r="E26" s="213">
        <v>0</v>
      </c>
      <c r="F26" s="213">
        <v>0</v>
      </c>
      <c r="G26" s="213">
        <v>1</v>
      </c>
      <c r="H26" s="213">
        <v>0</v>
      </c>
      <c r="I26" s="213">
        <v>0</v>
      </c>
      <c r="J26" s="213">
        <v>0</v>
      </c>
      <c r="K26" s="213">
        <v>0</v>
      </c>
      <c r="L26" s="213">
        <v>0</v>
      </c>
      <c r="M26" s="214">
        <v>0</v>
      </c>
      <c r="N26" s="214">
        <v>0</v>
      </c>
      <c r="O26" s="214">
        <v>3</v>
      </c>
    </row>
    <row r="27" spans="1:18" s="60" customFormat="1" ht="15.75" x14ac:dyDescent="0.2">
      <c r="A27" s="178"/>
      <c r="B27" s="260" t="s">
        <v>127</v>
      </c>
      <c r="C27" s="66">
        <f t="shared" si="3"/>
        <v>26.6</v>
      </c>
      <c r="D27" s="213">
        <v>0</v>
      </c>
      <c r="E27" s="213">
        <v>0</v>
      </c>
      <c r="F27" s="213">
        <v>0</v>
      </c>
      <c r="G27" s="213">
        <v>2</v>
      </c>
      <c r="H27" s="213">
        <v>0</v>
      </c>
      <c r="I27" s="213">
        <v>2</v>
      </c>
      <c r="J27" s="213">
        <v>0</v>
      </c>
      <c r="K27" s="213">
        <v>1</v>
      </c>
      <c r="L27" s="213">
        <v>0</v>
      </c>
      <c r="M27" s="214">
        <v>7.2</v>
      </c>
      <c r="N27" s="214">
        <v>14.4</v>
      </c>
      <c r="O27" s="214">
        <v>0</v>
      </c>
    </row>
    <row r="28" spans="1:18" s="60" customFormat="1" ht="15.75" x14ac:dyDescent="0.2">
      <c r="A28" s="178"/>
      <c r="B28" s="260" t="s">
        <v>128</v>
      </c>
      <c r="C28" s="66">
        <f>SUM(D28:O28)</f>
        <v>1100</v>
      </c>
      <c r="D28" s="213">
        <v>90</v>
      </c>
      <c r="E28" s="213">
        <v>90</v>
      </c>
      <c r="F28" s="213">
        <v>90</v>
      </c>
      <c r="G28" s="213">
        <v>90</v>
      </c>
      <c r="H28" s="213">
        <v>90</v>
      </c>
      <c r="I28" s="213">
        <v>90</v>
      </c>
      <c r="J28" s="213">
        <v>90</v>
      </c>
      <c r="K28" s="213">
        <v>90</v>
      </c>
      <c r="L28" s="213">
        <v>90</v>
      </c>
      <c r="M28" s="214">
        <v>90</v>
      </c>
      <c r="N28" s="214">
        <v>100</v>
      </c>
      <c r="O28" s="214">
        <v>100</v>
      </c>
    </row>
    <row r="29" spans="1:18" s="60" customFormat="1" ht="15.75" x14ac:dyDescent="0.2">
      <c r="A29" s="178"/>
      <c r="B29" s="260" t="s">
        <v>29</v>
      </c>
      <c r="C29" s="66">
        <f t="shared" si="3"/>
        <v>20</v>
      </c>
      <c r="D29" s="213">
        <v>0</v>
      </c>
      <c r="E29" s="213">
        <v>0</v>
      </c>
      <c r="F29" s="213">
        <v>0</v>
      </c>
      <c r="G29" s="213">
        <v>0</v>
      </c>
      <c r="H29" s="213">
        <v>0</v>
      </c>
      <c r="I29" s="213">
        <v>0</v>
      </c>
      <c r="J29" s="213">
        <v>0</v>
      </c>
      <c r="K29" s="213">
        <v>0</v>
      </c>
      <c r="L29" s="213">
        <v>0</v>
      </c>
      <c r="M29" s="214">
        <v>0</v>
      </c>
      <c r="N29" s="214">
        <v>0</v>
      </c>
      <c r="O29" s="214">
        <v>20</v>
      </c>
    </row>
    <row r="30" spans="1:18" s="60" customFormat="1" ht="15.75" x14ac:dyDescent="0.2">
      <c r="A30" s="178"/>
      <c r="B30" s="260" t="s">
        <v>129</v>
      </c>
      <c r="C30" s="66">
        <f>SUM(D30:O30)</f>
        <v>98.850000000000009</v>
      </c>
      <c r="D30" s="213">
        <v>8.15</v>
      </c>
      <c r="E30" s="213">
        <v>8.15</v>
      </c>
      <c r="F30" s="213">
        <v>8.15</v>
      </c>
      <c r="G30" s="213">
        <v>8.15</v>
      </c>
      <c r="H30" s="213">
        <v>8.15</v>
      </c>
      <c r="I30" s="213">
        <v>8.15</v>
      </c>
      <c r="J30" s="213">
        <v>8.15</v>
      </c>
      <c r="K30" s="213">
        <v>8.15</v>
      </c>
      <c r="L30" s="213">
        <v>8.15</v>
      </c>
      <c r="M30" s="214">
        <v>8.5</v>
      </c>
      <c r="N30" s="214">
        <v>8.5</v>
      </c>
      <c r="O30" s="214">
        <v>8.5</v>
      </c>
    </row>
    <row r="31" spans="1:18" s="60" customFormat="1" ht="15.75" x14ac:dyDescent="0.2">
      <c r="A31" s="178"/>
      <c r="B31" s="260" t="s">
        <v>130</v>
      </c>
      <c r="C31" s="66">
        <f t="shared" si="3"/>
        <v>53</v>
      </c>
      <c r="D31" s="213">
        <v>0</v>
      </c>
      <c r="E31" s="213">
        <v>0</v>
      </c>
      <c r="F31" s="213">
        <v>0</v>
      </c>
      <c r="G31" s="213">
        <v>0</v>
      </c>
      <c r="H31" s="213">
        <v>0</v>
      </c>
      <c r="I31" s="213">
        <v>0</v>
      </c>
      <c r="J31" s="213">
        <v>0</v>
      </c>
      <c r="K31" s="213">
        <v>0</v>
      </c>
      <c r="L31" s="213">
        <v>20</v>
      </c>
      <c r="M31" s="214">
        <v>11</v>
      </c>
      <c r="N31" s="214">
        <v>11</v>
      </c>
      <c r="O31" s="214">
        <v>11</v>
      </c>
    </row>
    <row r="32" spans="1:18" s="60" customFormat="1" ht="15.75" x14ac:dyDescent="0.2">
      <c r="A32" s="178"/>
      <c r="B32" s="260" t="s">
        <v>131</v>
      </c>
      <c r="C32" s="66">
        <f t="shared" si="3"/>
        <v>435</v>
      </c>
      <c r="D32" s="213">
        <v>39</v>
      </c>
      <c r="E32" s="213">
        <v>65</v>
      </c>
      <c r="F32" s="213">
        <v>0</v>
      </c>
      <c r="G32" s="213">
        <v>56</v>
      </c>
      <c r="H32" s="213">
        <v>62</v>
      </c>
      <c r="I32" s="213">
        <v>24</v>
      </c>
      <c r="J32" s="213">
        <v>0</v>
      </c>
      <c r="K32" s="213">
        <v>0</v>
      </c>
      <c r="L32" s="213">
        <v>24</v>
      </c>
      <c r="M32" s="214">
        <v>55</v>
      </c>
      <c r="N32" s="214">
        <v>55</v>
      </c>
      <c r="O32" s="214">
        <v>55</v>
      </c>
    </row>
    <row r="33" spans="1:15" s="60" customFormat="1" ht="15.75" x14ac:dyDescent="0.2">
      <c r="A33" s="178"/>
      <c r="B33" s="260" t="s">
        <v>132</v>
      </c>
      <c r="C33" s="66">
        <f t="shared" si="3"/>
        <v>16.399999999999999</v>
      </c>
      <c r="D33" s="213">
        <v>0</v>
      </c>
      <c r="E33" s="213">
        <v>0</v>
      </c>
      <c r="F33" s="213">
        <v>0</v>
      </c>
      <c r="G33" s="213">
        <v>0</v>
      </c>
      <c r="H33" s="213">
        <v>5</v>
      </c>
      <c r="I33" s="213">
        <v>0</v>
      </c>
      <c r="J33" s="213">
        <v>0</v>
      </c>
      <c r="K33" s="213">
        <v>0</v>
      </c>
      <c r="L33" s="213">
        <v>0</v>
      </c>
      <c r="M33" s="214">
        <v>0</v>
      </c>
      <c r="N33" s="214">
        <v>0</v>
      </c>
      <c r="O33" s="214">
        <v>11.4</v>
      </c>
    </row>
    <row r="34" spans="1:15" s="60" customFormat="1" ht="15.75" x14ac:dyDescent="0.2">
      <c r="A34" s="178"/>
      <c r="B34" s="260" t="s">
        <v>133</v>
      </c>
      <c r="C34" s="66">
        <f>SUM(D34:O34)</f>
        <v>14</v>
      </c>
      <c r="D34" s="213">
        <v>0</v>
      </c>
      <c r="E34" s="213">
        <v>0</v>
      </c>
      <c r="F34" s="213">
        <v>0</v>
      </c>
      <c r="G34" s="213">
        <v>0</v>
      </c>
      <c r="H34" s="213">
        <v>8</v>
      </c>
      <c r="I34" s="213">
        <v>0</v>
      </c>
      <c r="J34" s="213">
        <v>0</v>
      </c>
      <c r="K34" s="213">
        <v>0</v>
      </c>
      <c r="L34" s="213">
        <v>0</v>
      </c>
      <c r="M34" s="214">
        <v>0</v>
      </c>
      <c r="N34" s="214">
        <v>0</v>
      </c>
      <c r="O34" s="214">
        <v>6</v>
      </c>
    </row>
    <row r="35" spans="1:15" s="60" customFormat="1" ht="15.75" x14ac:dyDescent="0.2">
      <c r="A35" s="178"/>
      <c r="B35" s="260" t="s">
        <v>134</v>
      </c>
      <c r="C35" s="66">
        <f>SUM(D35:O35)</f>
        <v>83.399999999999991</v>
      </c>
      <c r="D35" s="213">
        <v>6.6</v>
      </c>
      <c r="E35" s="213">
        <v>6.6</v>
      </c>
      <c r="F35" s="213">
        <v>6.6</v>
      </c>
      <c r="G35" s="213">
        <v>7.9</v>
      </c>
      <c r="H35" s="213">
        <v>6.6</v>
      </c>
      <c r="I35" s="213">
        <v>15.8</v>
      </c>
      <c r="J35" s="213">
        <v>6.6</v>
      </c>
      <c r="K35" s="213">
        <v>6.6</v>
      </c>
      <c r="L35" s="213">
        <v>6.6</v>
      </c>
      <c r="M35" s="214">
        <v>4.5</v>
      </c>
      <c r="N35" s="214">
        <v>4.5</v>
      </c>
      <c r="O35" s="214">
        <v>4.5</v>
      </c>
    </row>
    <row r="36" spans="1:15" s="60" customFormat="1" ht="15.75" x14ac:dyDescent="0.2">
      <c r="A36" s="178"/>
      <c r="B36" s="260" t="s">
        <v>137</v>
      </c>
      <c r="C36" s="66">
        <f>SUM(D36:O36)</f>
        <v>1</v>
      </c>
      <c r="D36" s="213">
        <v>0</v>
      </c>
      <c r="E36" s="213">
        <v>0</v>
      </c>
      <c r="F36" s="213">
        <v>1</v>
      </c>
      <c r="G36" s="213">
        <v>0</v>
      </c>
      <c r="H36" s="213">
        <v>0</v>
      </c>
      <c r="I36" s="213">
        <v>0</v>
      </c>
      <c r="J36" s="213">
        <v>0</v>
      </c>
      <c r="K36" s="213">
        <v>0</v>
      </c>
      <c r="L36" s="213">
        <v>0</v>
      </c>
      <c r="M36" s="214">
        <v>0</v>
      </c>
      <c r="N36" s="214">
        <v>0</v>
      </c>
      <c r="O36" s="214">
        <v>0</v>
      </c>
    </row>
    <row r="37" spans="1:15" s="60" customFormat="1" ht="15.75" x14ac:dyDescent="0.2">
      <c r="A37" s="178"/>
      <c r="B37" s="260" t="s">
        <v>138</v>
      </c>
      <c r="C37" s="66">
        <f>SUM(D37:O37)</f>
        <v>3</v>
      </c>
      <c r="D37" s="213">
        <v>0</v>
      </c>
      <c r="E37" s="213">
        <v>0</v>
      </c>
      <c r="F37" s="213">
        <v>0</v>
      </c>
      <c r="G37" s="213">
        <v>0</v>
      </c>
      <c r="H37" s="213">
        <v>0</v>
      </c>
      <c r="I37" s="213">
        <v>0</v>
      </c>
      <c r="J37" s="213">
        <v>0</v>
      </c>
      <c r="K37" s="213">
        <v>0</v>
      </c>
      <c r="L37" s="213">
        <v>0</v>
      </c>
      <c r="M37" s="214">
        <v>1</v>
      </c>
      <c r="N37" s="214">
        <v>1</v>
      </c>
      <c r="O37" s="214">
        <v>1</v>
      </c>
    </row>
    <row r="38" spans="1:15" s="60" customFormat="1" ht="15.75" x14ac:dyDescent="0.2">
      <c r="A38" s="178"/>
      <c r="B38" s="260" t="s">
        <v>139</v>
      </c>
      <c r="C38" s="66">
        <f t="shared" si="3"/>
        <v>10</v>
      </c>
      <c r="D38" s="213">
        <v>0</v>
      </c>
      <c r="E38" s="213">
        <v>0</v>
      </c>
      <c r="F38" s="213">
        <v>0</v>
      </c>
      <c r="G38" s="213">
        <v>0</v>
      </c>
      <c r="H38" s="213">
        <v>0</v>
      </c>
      <c r="I38" s="213">
        <v>0</v>
      </c>
      <c r="J38" s="213">
        <v>0</v>
      </c>
      <c r="K38" s="213">
        <v>0</v>
      </c>
      <c r="L38" s="213">
        <v>0</v>
      </c>
      <c r="M38" s="214">
        <v>0</v>
      </c>
      <c r="N38" s="214">
        <v>0</v>
      </c>
      <c r="O38" s="214">
        <v>10</v>
      </c>
    </row>
    <row r="39" spans="1:15" s="60" customFormat="1" ht="15.75" x14ac:dyDescent="0.2">
      <c r="A39" s="178"/>
      <c r="B39" s="260" t="s">
        <v>140</v>
      </c>
      <c r="C39" s="66">
        <f t="shared" si="3"/>
        <v>15.3</v>
      </c>
      <c r="D39" s="213">
        <v>0</v>
      </c>
      <c r="E39" s="213">
        <v>0</v>
      </c>
      <c r="F39" s="213">
        <v>0</v>
      </c>
      <c r="G39" s="213">
        <v>0</v>
      </c>
      <c r="H39" s="213">
        <v>0</v>
      </c>
      <c r="I39" s="213">
        <v>15.3</v>
      </c>
      <c r="J39" s="213">
        <v>0</v>
      </c>
      <c r="K39" s="213">
        <v>0</v>
      </c>
      <c r="L39" s="213">
        <v>0</v>
      </c>
      <c r="M39" s="214">
        <v>0</v>
      </c>
      <c r="N39" s="214">
        <v>0</v>
      </c>
      <c r="O39" s="214">
        <v>0</v>
      </c>
    </row>
    <row r="40" spans="1:15" s="60" customFormat="1" ht="15.75" x14ac:dyDescent="0.2">
      <c r="A40" s="178"/>
      <c r="B40" s="260" t="s">
        <v>142</v>
      </c>
      <c r="C40" s="66">
        <f t="shared" si="3"/>
        <v>0</v>
      </c>
      <c r="D40" s="213">
        <v>0</v>
      </c>
      <c r="E40" s="213">
        <v>0</v>
      </c>
      <c r="F40" s="213">
        <v>0</v>
      </c>
      <c r="G40" s="213">
        <v>0</v>
      </c>
      <c r="H40" s="213">
        <v>0</v>
      </c>
      <c r="I40" s="213">
        <v>0</v>
      </c>
      <c r="J40" s="213">
        <v>0</v>
      </c>
      <c r="K40" s="213">
        <v>0</v>
      </c>
      <c r="L40" s="213">
        <v>0</v>
      </c>
      <c r="M40" s="214">
        <v>0</v>
      </c>
      <c r="N40" s="214">
        <v>0</v>
      </c>
      <c r="O40" s="214">
        <v>0</v>
      </c>
    </row>
    <row r="41" spans="1:15" s="60" customFormat="1" ht="15.75" x14ac:dyDescent="0.2">
      <c r="A41" s="178"/>
      <c r="B41" s="260" t="s">
        <v>144</v>
      </c>
      <c r="C41" s="66">
        <f t="shared" si="3"/>
        <v>15</v>
      </c>
      <c r="D41" s="213">
        <v>0</v>
      </c>
      <c r="E41" s="213">
        <v>0</v>
      </c>
      <c r="F41" s="213">
        <v>0</v>
      </c>
      <c r="G41" s="213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4">
        <v>0</v>
      </c>
      <c r="N41" s="214">
        <v>0</v>
      </c>
      <c r="O41" s="214">
        <v>15</v>
      </c>
    </row>
    <row r="42" spans="1:15" s="60" customFormat="1" ht="15.75" x14ac:dyDescent="0.2">
      <c r="A42" s="178"/>
      <c r="B42" s="260" t="s">
        <v>145</v>
      </c>
      <c r="C42" s="66">
        <f t="shared" si="3"/>
        <v>33.800000000000004</v>
      </c>
      <c r="D42" s="213">
        <v>2</v>
      </c>
      <c r="E42" s="213">
        <v>2</v>
      </c>
      <c r="F42" s="213">
        <v>0</v>
      </c>
      <c r="G42" s="213">
        <v>2</v>
      </c>
      <c r="H42" s="213">
        <v>2</v>
      </c>
      <c r="I42" s="213">
        <v>0</v>
      </c>
      <c r="J42" s="213">
        <v>0</v>
      </c>
      <c r="K42" s="213">
        <v>3</v>
      </c>
      <c r="L42" s="213">
        <v>0</v>
      </c>
      <c r="M42" s="214">
        <v>7.6</v>
      </c>
      <c r="N42" s="214">
        <v>7.6</v>
      </c>
      <c r="O42" s="214">
        <v>7.6</v>
      </c>
    </row>
    <row r="43" spans="1:15" s="60" customFormat="1" ht="15.75" x14ac:dyDescent="0.2">
      <c r="A43" s="178"/>
      <c r="B43" s="260" t="s">
        <v>146</v>
      </c>
      <c r="C43" s="66">
        <f t="shared" ref="C43:C49" si="4">SUM(D43:O43)</f>
        <v>6</v>
      </c>
      <c r="D43" s="213">
        <v>0</v>
      </c>
      <c r="E43" s="213">
        <v>0</v>
      </c>
      <c r="F43" s="213">
        <v>0</v>
      </c>
      <c r="G43" s="213">
        <v>0</v>
      </c>
      <c r="H43" s="213">
        <v>0</v>
      </c>
      <c r="I43" s="213">
        <v>0</v>
      </c>
      <c r="J43" s="213">
        <v>0</v>
      </c>
      <c r="K43" s="213">
        <v>0</v>
      </c>
      <c r="L43" s="213">
        <v>0</v>
      </c>
      <c r="M43" s="214">
        <v>2</v>
      </c>
      <c r="N43" s="214">
        <v>2</v>
      </c>
      <c r="O43" s="214">
        <v>2</v>
      </c>
    </row>
    <row r="44" spans="1:15" s="60" customFormat="1" ht="15.75" x14ac:dyDescent="0.2">
      <c r="A44" s="178"/>
      <c r="B44" s="260" t="s">
        <v>147</v>
      </c>
      <c r="C44" s="66">
        <f t="shared" si="4"/>
        <v>0</v>
      </c>
      <c r="D44" s="213">
        <v>0</v>
      </c>
      <c r="E44" s="213">
        <v>0</v>
      </c>
      <c r="F44" s="213">
        <v>0</v>
      </c>
      <c r="G44" s="213">
        <v>0</v>
      </c>
      <c r="H44" s="213">
        <v>0</v>
      </c>
      <c r="I44" s="213">
        <v>0</v>
      </c>
      <c r="J44" s="213">
        <v>0</v>
      </c>
      <c r="K44" s="213">
        <v>0</v>
      </c>
      <c r="L44" s="213">
        <v>0</v>
      </c>
      <c r="M44" s="214">
        <v>0</v>
      </c>
      <c r="N44" s="214">
        <v>0</v>
      </c>
      <c r="O44" s="214">
        <v>0</v>
      </c>
    </row>
    <row r="45" spans="1:15" s="60" customFormat="1" ht="15.75" x14ac:dyDescent="0.2">
      <c r="A45" s="178"/>
      <c r="B45" s="260" t="s">
        <v>148</v>
      </c>
      <c r="C45" s="66">
        <f t="shared" si="4"/>
        <v>6</v>
      </c>
      <c r="D45" s="213">
        <v>0</v>
      </c>
      <c r="E45" s="213">
        <v>0</v>
      </c>
      <c r="F45" s="213">
        <v>0</v>
      </c>
      <c r="G45" s="213">
        <v>0</v>
      </c>
      <c r="H45" s="213">
        <v>0</v>
      </c>
      <c r="I45" s="213">
        <v>0</v>
      </c>
      <c r="J45" s="213">
        <v>0</v>
      </c>
      <c r="K45" s="213">
        <v>0</v>
      </c>
      <c r="L45" s="213">
        <v>0</v>
      </c>
      <c r="M45" s="214">
        <v>2</v>
      </c>
      <c r="N45" s="214">
        <v>2</v>
      </c>
      <c r="O45" s="214">
        <v>2</v>
      </c>
    </row>
    <row r="46" spans="1:15" s="60" customFormat="1" ht="15.75" x14ac:dyDescent="0.2">
      <c r="A46" s="178"/>
      <c r="B46" s="260" t="s">
        <v>143</v>
      </c>
      <c r="C46" s="66">
        <f>SUM(D46:O46)</f>
        <v>3</v>
      </c>
      <c r="D46" s="213">
        <v>0</v>
      </c>
      <c r="E46" s="213">
        <v>0</v>
      </c>
      <c r="F46" s="213">
        <v>0</v>
      </c>
      <c r="G46" s="213">
        <v>0</v>
      </c>
      <c r="H46" s="213">
        <v>0</v>
      </c>
      <c r="I46" s="213">
        <v>0</v>
      </c>
      <c r="J46" s="213">
        <v>0</v>
      </c>
      <c r="K46" s="213">
        <v>0</v>
      </c>
      <c r="L46" s="213">
        <v>0</v>
      </c>
      <c r="M46" s="214">
        <v>1</v>
      </c>
      <c r="N46" s="214">
        <v>1</v>
      </c>
      <c r="O46" s="214">
        <v>1</v>
      </c>
    </row>
    <row r="47" spans="1:15" s="60" customFormat="1" ht="15.75" x14ac:dyDescent="0.2">
      <c r="A47" s="178"/>
      <c r="B47" s="260" t="s">
        <v>149</v>
      </c>
      <c r="C47" s="66">
        <f t="shared" si="4"/>
        <v>5</v>
      </c>
      <c r="D47" s="213">
        <v>0</v>
      </c>
      <c r="E47" s="213">
        <v>0</v>
      </c>
      <c r="F47" s="213">
        <v>0</v>
      </c>
      <c r="G47" s="213">
        <v>0</v>
      </c>
      <c r="H47" s="213">
        <v>0</v>
      </c>
      <c r="I47" s="213">
        <v>0</v>
      </c>
      <c r="J47" s="213">
        <v>0</v>
      </c>
      <c r="K47" s="213">
        <v>0</v>
      </c>
      <c r="L47" s="213">
        <v>0</v>
      </c>
      <c r="M47" s="214">
        <v>0</v>
      </c>
      <c r="N47" s="214">
        <v>0</v>
      </c>
      <c r="O47" s="214">
        <v>5</v>
      </c>
    </row>
    <row r="48" spans="1:15" s="60" customFormat="1" ht="15.75" x14ac:dyDescent="0.2">
      <c r="A48" s="178"/>
      <c r="B48" s="260" t="s">
        <v>150</v>
      </c>
      <c r="C48" s="66">
        <f t="shared" si="4"/>
        <v>237</v>
      </c>
      <c r="D48" s="213">
        <v>13</v>
      </c>
      <c r="E48" s="213">
        <v>0</v>
      </c>
      <c r="F48" s="213">
        <v>0</v>
      </c>
      <c r="G48" s="213">
        <v>25</v>
      </c>
      <c r="H48" s="213">
        <v>12</v>
      </c>
      <c r="I48" s="213">
        <v>0</v>
      </c>
      <c r="J48" s="213">
        <v>13</v>
      </c>
      <c r="K48" s="213">
        <v>0</v>
      </c>
      <c r="L48" s="213">
        <v>24</v>
      </c>
      <c r="M48" s="214">
        <v>50</v>
      </c>
      <c r="N48" s="214">
        <v>50</v>
      </c>
      <c r="O48" s="214">
        <v>50</v>
      </c>
    </row>
    <row r="49" spans="1:15" s="60" customFormat="1" ht="15.75" x14ac:dyDescent="0.2">
      <c r="A49" s="178"/>
      <c r="B49" s="260" t="s">
        <v>151</v>
      </c>
      <c r="C49" s="66">
        <f t="shared" si="4"/>
        <v>18</v>
      </c>
      <c r="D49" s="213">
        <v>0</v>
      </c>
      <c r="E49" s="213">
        <v>0</v>
      </c>
      <c r="F49" s="213">
        <v>0</v>
      </c>
      <c r="G49" s="213">
        <v>0</v>
      </c>
      <c r="H49" s="213">
        <v>0</v>
      </c>
      <c r="I49" s="213">
        <v>8</v>
      </c>
      <c r="J49" s="213">
        <v>0</v>
      </c>
      <c r="K49" s="213">
        <v>0</v>
      </c>
      <c r="L49" s="213">
        <v>0</v>
      </c>
      <c r="M49" s="214">
        <v>0</v>
      </c>
      <c r="N49" s="214">
        <v>0</v>
      </c>
      <c r="O49" s="214">
        <v>10</v>
      </c>
    </row>
    <row r="50" spans="1:15" s="60" customFormat="1" ht="15.75" x14ac:dyDescent="0.2">
      <c r="A50" s="178"/>
      <c r="B50" s="260" t="s">
        <v>152</v>
      </c>
      <c r="C50" s="66">
        <f>SUM(D50:O50)</f>
        <v>30.75</v>
      </c>
      <c r="D50" s="213">
        <v>0</v>
      </c>
      <c r="E50" s="213">
        <v>0</v>
      </c>
      <c r="F50" s="213">
        <v>0</v>
      </c>
      <c r="G50" s="213">
        <v>18.75</v>
      </c>
      <c r="H50" s="213">
        <v>0</v>
      </c>
      <c r="I50" s="213">
        <v>0</v>
      </c>
      <c r="J50" s="213">
        <v>0</v>
      </c>
      <c r="K50" s="213">
        <v>0</v>
      </c>
      <c r="L50" s="213">
        <v>0</v>
      </c>
      <c r="M50" s="214">
        <v>4</v>
      </c>
      <c r="N50" s="214">
        <v>4</v>
      </c>
      <c r="O50" s="214">
        <v>4</v>
      </c>
    </row>
    <row r="51" spans="1:15" s="60" customFormat="1" ht="15.75" x14ac:dyDescent="0.2">
      <c r="A51" s="178"/>
      <c r="B51" s="260" t="s">
        <v>153</v>
      </c>
      <c r="C51" s="66">
        <f>SUM(D51:O51)</f>
        <v>1</v>
      </c>
      <c r="D51" s="213">
        <v>0</v>
      </c>
      <c r="E51" s="213">
        <v>0</v>
      </c>
      <c r="F51" s="213">
        <v>0</v>
      </c>
      <c r="G51" s="213">
        <v>0</v>
      </c>
      <c r="H51" s="213">
        <v>0</v>
      </c>
      <c r="I51" s="213">
        <v>0</v>
      </c>
      <c r="J51" s="213">
        <v>0</v>
      </c>
      <c r="K51" s="213">
        <v>0</v>
      </c>
      <c r="L51" s="213">
        <v>0</v>
      </c>
      <c r="M51" s="214">
        <v>0</v>
      </c>
      <c r="N51" s="214">
        <v>0</v>
      </c>
      <c r="O51" s="214">
        <v>1</v>
      </c>
    </row>
    <row r="52" spans="1:15" s="60" customFormat="1" ht="15.75" x14ac:dyDescent="0.2">
      <c r="A52" s="178"/>
      <c r="B52" s="260" t="s">
        <v>214</v>
      </c>
      <c r="C52" s="66">
        <f>SUM(D52:O52)</f>
        <v>3</v>
      </c>
      <c r="D52" s="213">
        <v>0</v>
      </c>
      <c r="E52" s="213">
        <v>0</v>
      </c>
      <c r="F52" s="213">
        <v>0</v>
      </c>
      <c r="G52" s="213">
        <v>0</v>
      </c>
      <c r="H52" s="213">
        <v>0</v>
      </c>
      <c r="I52" s="213">
        <v>0</v>
      </c>
      <c r="J52" s="213">
        <v>0</v>
      </c>
      <c r="K52" s="213">
        <v>0</v>
      </c>
      <c r="L52" s="213">
        <v>0</v>
      </c>
      <c r="M52" s="214">
        <v>1</v>
      </c>
      <c r="N52" s="214">
        <v>1</v>
      </c>
      <c r="O52" s="214">
        <v>1</v>
      </c>
    </row>
    <row r="53" spans="1:15" s="60" customFormat="1" ht="16.5" customHeight="1" x14ac:dyDescent="0.2">
      <c r="A53" s="178"/>
      <c r="B53" s="260" t="s">
        <v>220</v>
      </c>
      <c r="C53" s="66">
        <f t="shared" si="3"/>
        <v>0</v>
      </c>
      <c r="D53" s="213">
        <v>0</v>
      </c>
      <c r="E53" s="213">
        <v>0</v>
      </c>
      <c r="F53" s="213">
        <v>0</v>
      </c>
      <c r="G53" s="213">
        <v>0</v>
      </c>
      <c r="H53" s="213">
        <v>0</v>
      </c>
      <c r="I53" s="213">
        <v>0</v>
      </c>
      <c r="J53" s="213">
        <v>0</v>
      </c>
      <c r="K53" s="213">
        <v>0</v>
      </c>
      <c r="L53" s="213">
        <v>0</v>
      </c>
      <c r="M53" s="214">
        <v>0</v>
      </c>
      <c r="N53" s="214">
        <v>0</v>
      </c>
      <c r="O53" s="214">
        <v>0</v>
      </c>
    </row>
    <row r="54" spans="1:15" s="60" customFormat="1" ht="16.5" customHeight="1" x14ac:dyDescent="0.2">
      <c r="A54" s="178"/>
      <c r="B54" s="260" t="s">
        <v>160</v>
      </c>
      <c r="C54" s="66">
        <f t="shared" si="3"/>
        <v>0</v>
      </c>
      <c r="D54" s="213">
        <v>0</v>
      </c>
      <c r="E54" s="213">
        <v>0</v>
      </c>
      <c r="F54" s="213">
        <v>0</v>
      </c>
      <c r="G54" s="213">
        <v>0</v>
      </c>
      <c r="H54" s="213">
        <v>0</v>
      </c>
      <c r="I54" s="213">
        <v>0</v>
      </c>
      <c r="J54" s="213">
        <v>0</v>
      </c>
      <c r="K54" s="213">
        <v>0</v>
      </c>
      <c r="L54" s="213">
        <v>0</v>
      </c>
      <c r="M54" s="214">
        <v>0</v>
      </c>
      <c r="N54" s="214">
        <v>0</v>
      </c>
      <c r="O54" s="214">
        <v>0</v>
      </c>
    </row>
    <row r="55" spans="1:15" s="60" customFormat="1" ht="15.75" x14ac:dyDescent="0.2">
      <c r="A55" s="178"/>
      <c r="B55" s="260" t="s">
        <v>163</v>
      </c>
      <c r="C55" s="66">
        <f>SUM(D55:O55)</f>
        <v>5</v>
      </c>
      <c r="D55" s="213">
        <v>0</v>
      </c>
      <c r="E55" s="213">
        <v>0</v>
      </c>
      <c r="F55" s="213">
        <v>0</v>
      </c>
      <c r="G55" s="213">
        <v>0</v>
      </c>
      <c r="H55" s="213">
        <v>0</v>
      </c>
      <c r="I55" s="213">
        <v>0</v>
      </c>
      <c r="J55" s="213">
        <v>0</v>
      </c>
      <c r="K55" s="213">
        <v>0</v>
      </c>
      <c r="L55" s="213">
        <v>0</v>
      </c>
      <c r="M55" s="214">
        <v>0</v>
      </c>
      <c r="N55" s="214">
        <v>0</v>
      </c>
      <c r="O55" s="214">
        <v>5</v>
      </c>
    </row>
    <row r="56" spans="1:15" s="60" customFormat="1" ht="15.75" x14ac:dyDescent="0.2">
      <c r="A56" s="178"/>
      <c r="B56" s="260" t="s">
        <v>164</v>
      </c>
      <c r="C56" s="66">
        <f t="shared" si="3"/>
        <v>39</v>
      </c>
      <c r="D56" s="213">
        <v>2</v>
      </c>
      <c r="E56" s="213">
        <v>4</v>
      </c>
      <c r="F56" s="213">
        <v>0</v>
      </c>
      <c r="G56" s="213">
        <v>2</v>
      </c>
      <c r="H56" s="213">
        <v>4</v>
      </c>
      <c r="I56" s="213">
        <v>0</v>
      </c>
      <c r="J56" s="213">
        <v>4</v>
      </c>
      <c r="K56" s="213">
        <v>2</v>
      </c>
      <c r="L56" s="213">
        <v>0</v>
      </c>
      <c r="M56" s="214">
        <v>7</v>
      </c>
      <c r="N56" s="214">
        <v>7</v>
      </c>
      <c r="O56" s="214">
        <v>7</v>
      </c>
    </row>
    <row r="57" spans="1:15" s="60" customFormat="1" ht="15.75" x14ac:dyDescent="0.2">
      <c r="A57" s="178"/>
      <c r="B57" s="260" t="s">
        <v>165</v>
      </c>
      <c r="C57" s="66">
        <f t="shared" si="3"/>
        <v>0</v>
      </c>
      <c r="D57" s="213">
        <v>0</v>
      </c>
      <c r="E57" s="213">
        <v>0</v>
      </c>
      <c r="F57" s="213">
        <v>0</v>
      </c>
      <c r="G57" s="213">
        <v>0</v>
      </c>
      <c r="H57" s="213">
        <v>0</v>
      </c>
      <c r="I57" s="213">
        <v>0</v>
      </c>
      <c r="J57" s="213">
        <v>0</v>
      </c>
      <c r="K57" s="213">
        <v>0</v>
      </c>
      <c r="L57" s="213">
        <v>0</v>
      </c>
      <c r="M57" s="214">
        <v>0</v>
      </c>
      <c r="N57" s="214">
        <v>0</v>
      </c>
      <c r="O57" s="214">
        <v>0</v>
      </c>
    </row>
    <row r="58" spans="1:15" s="60" customFormat="1" ht="15.75" x14ac:dyDescent="0.2">
      <c r="A58" s="178"/>
      <c r="B58" s="260" t="s">
        <v>166</v>
      </c>
      <c r="C58" s="66">
        <f>SUM(D58:O58)</f>
        <v>45</v>
      </c>
      <c r="D58" s="213">
        <v>0</v>
      </c>
      <c r="E58" s="213">
        <v>0</v>
      </c>
      <c r="F58" s="213">
        <v>0</v>
      </c>
      <c r="G58" s="213">
        <v>0</v>
      </c>
      <c r="H58" s="213">
        <v>0</v>
      </c>
      <c r="I58" s="213">
        <v>0</v>
      </c>
      <c r="J58" s="213">
        <v>0</v>
      </c>
      <c r="K58" s="213">
        <v>0</v>
      </c>
      <c r="L58" s="213">
        <v>0</v>
      </c>
      <c r="M58" s="214">
        <v>15</v>
      </c>
      <c r="N58" s="214">
        <v>15</v>
      </c>
      <c r="O58" s="214">
        <v>15</v>
      </c>
    </row>
    <row r="59" spans="1:15" s="60" customFormat="1" ht="15.75" x14ac:dyDescent="0.2">
      <c r="A59" s="178"/>
      <c r="B59" s="260" t="s">
        <v>167</v>
      </c>
      <c r="C59" s="66">
        <f>SUM(D59:O59)</f>
        <v>22.4</v>
      </c>
      <c r="D59" s="213">
        <v>0</v>
      </c>
      <c r="E59" s="213">
        <v>0</v>
      </c>
      <c r="F59" s="213">
        <v>0</v>
      </c>
      <c r="G59" s="213">
        <v>0</v>
      </c>
      <c r="H59" s="213">
        <v>3</v>
      </c>
      <c r="I59" s="213">
        <v>2</v>
      </c>
      <c r="J59" s="213">
        <v>0</v>
      </c>
      <c r="K59" s="213">
        <v>0</v>
      </c>
      <c r="L59" s="213">
        <v>3</v>
      </c>
      <c r="M59" s="214">
        <v>7.2</v>
      </c>
      <c r="N59" s="214">
        <v>0</v>
      </c>
      <c r="O59" s="214">
        <v>7.2</v>
      </c>
    </row>
    <row r="60" spans="1:15" s="60" customFormat="1" ht="15.75" x14ac:dyDescent="0.2">
      <c r="A60" s="178"/>
      <c r="B60" s="260" t="s">
        <v>168</v>
      </c>
      <c r="C60" s="66">
        <f t="shared" si="3"/>
        <v>88</v>
      </c>
      <c r="D60" s="213">
        <v>0</v>
      </c>
      <c r="E60" s="213">
        <v>7</v>
      </c>
      <c r="F60" s="213">
        <v>2</v>
      </c>
      <c r="G60" s="213">
        <v>4</v>
      </c>
      <c r="H60" s="213">
        <v>12</v>
      </c>
      <c r="I60" s="213">
        <v>0</v>
      </c>
      <c r="J60" s="213">
        <v>20</v>
      </c>
      <c r="K60" s="213">
        <v>7</v>
      </c>
      <c r="L60" s="213">
        <v>6</v>
      </c>
      <c r="M60" s="214">
        <v>10</v>
      </c>
      <c r="N60" s="214">
        <v>10</v>
      </c>
      <c r="O60" s="214">
        <v>10</v>
      </c>
    </row>
    <row r="61" spans="1:15" s="60" customFormat="1" ht="15.75" x14ac:dyDescent="0.2">
      <c r="A61" s="178"/>
      <c r="B61" s="260" t="s">
        <v>169</v>
      </c>
      <c r="C61" s="66">
        <f t="shared" si="3"/>
        <v>9.1999999999999993</v>
      </c>
      <c r="D61" s="213">
        <v>0</v>
      </c>
      <c r="E61" s="213">
        <v>0</v>
      </c>
      <c r="F61" s="213">
        <v>0</v>
      </c>
      <c r="G61" s="213">
        <v>0</v>
      </c>
      <c r="H61" s="213">
        <v>0</v>
      </c>
      <c r="I61" s="213">
        <v>0</v>
      </c>
      <c r="J61" s="213">
        <v>0</v>
      </c>
      <c r="K61" s="213">
        <v>2</v>
      </c>
      <c r="L61" s="213">
        <v>0</v>
      </c>
      <c r="M61" s="214">
        <v>0</v>
      </c>
      <c r="N61" s="214">
        <v>0</v>
      </c>
      <c r="O61" s="214">
        <v>7.2</v>
      </c>
    </row>
    <row r="62" spans="1:15" s="60" customFormat="1" ht="15.75" x14ac:dyDescent="0.2">
      <c r="A62" s="178"/>
      <c r="B62" s="260" t="s">
        <v>170</v>
      </c>
      <c r="C62" s="66">
        <f t="shared" si="3"/>
        <v>50</v>
      </c>
      <c r="D62" s="213">
        <v>0</v>
      </c>
      <c r="E62" s="213">
        <v>1</v>
      </c>
      <c r="F62" s="213">
        <v>0</v>
      </c>
      <c r="G62" s="213">
        <v>5</v>
      </c>
      <c r="H62" s="213">
        <v>5</v>
      </c>
      <c r="I62" s="213">
        <v>5</v>
      </c>
      <c r="J62" s="213">
        <v>0</v>
      </c>
      <c r="K62" s="213">
        <v>4</v>
      </c>
      <c r="L62" s="213">
        <v>0</v>
      </c>
      <c r="M62" s="214">
        <v>10</v>
      </c>
      <c r="N62" s="214">
        <v>10</v>
      </c>
      <c r="O62" s="214">
        <v>10</v>
      </c>
    </row>
    <row r="63" spans="1:15" s="60" customFormat="1" ht="15.75" x14ac:dyDescent="0.2">
      <c r="A63" s="178"/>
      <c r="B63" s="260" t="s">
        <v>171</v>
      </c>
      <c r="C63" s="66">
        <f>SUM(D63:O63)</f>
        <v>13</v>
      </c>
      <c r="D63" s="213">
        <v>0</v>
      </c>
      <c r="E63" s="213">
        <v>0</v>
      </c>
      <c r="F63" s="213">
        <v>0</v>
      </c>
      <c r="G63" s="213">
        <v>1</v>
      </c>
      <c r="H63" s="213">
        <v>1</v>
      </c>
      <c r="I63" s="213">
        <v>0</v>
      </c>
      <c r="J63" s="213">
        <v>0</v>
      </c>
      <c r="K63" s="213">
        <v>0</v>
      </c>
      <c r="L63" s="213">
        <v>0</v>
      </c>
      <c r="M63" s="214">
        <v>0</v>
      </c>
      <c r="N63" s="214">
        <v>0</v>
      </c>
      <c r="O63" s="214">
        <v>11</v>
      </c>
    </row>
    <row r="64" spans="1:15" s="60" customFormat="1" ht="15.75" x14ac:dyDescent="0.2">
      <c r="A64" s="178"/>
      <c r="B64" s="260" t="s">
        <v>172</v>
      </c>
      <c r="C64" s="66">
        <f>SUM(D64:O64)</f>
        <v>0</v>
      </c>
      <c r="D64" s="213">
        <v>0</v>
      </c>
      <c r="E64" s="213">
        <v>0</v>
      </c>
      <c r="F64" s="213">
        <v>0</v>
      </c>
      <c r="G64" s="213">
        <v>0</v>
      </c>
      <c r="H64" s="213">
        <v>0</v>
      </c>
      <c r="I64" s="213">
        <v>0</v>
      </c>
      <c r="J64" s="213">
        <v>0</v>
      </c>
      <c r="K64" s="213">
        <v>0</v>
      </c>
      <c r="L64" s="213">
        <v>0</v>
      </c>
      <c r="M64" s="214">
        <v>0</v>
      </c>
      <c r="N64" s="214">
        <v>0</v>
      </c>
      <c r="O64" s="214">
        <v>0</v>
      </c>
    </row>
    <row r="65" spans="1:15" s="60" customFormat="1" ht="15.75" x14ac:dyDescent="0.2">
      <c r="A65" s="178"/>
      <c r="B65" s="260" t="s">
        <v>173</v>
      </c>
      <c r="C65" s="66">
        <f>SUM(D65:O65)</f>
        <v>7.2</v>
      </c>
      <c r="D65" s="213">
        <v>0</v>
      </c>
      <c r="E65" s="213">
        <v>0</v>
      </c>
      <c r="F65" s="213">
        <v>0</v>
      </c>
      <c r="G65" s="213">
        <v>0</v>
      </c>
      <c r="H65" s="213">
        <v>0</v>
      </c>
      <c r="I65" s="213">
        <v>0</v>
      </c>
      <c r="J65" s="213">
        <v>0</v>
      </c>
      <c r="K65" s="213">
        <v>0</v>
      </c>
      <c r="L65" s="213">
        <v>0</v>
      </c>
      <c r="M65" s="214">
        <v>0</v>
      </c>
      <c r="N65" s="214">
        <v>0</v>
      </c>
      <c r="O65" s="214">
        <v>7.2</v>
      </c>
    </row>
    <row r="66" spans="1:15" s="60" customFormat="1" ht="15.75" x14ac:dyDescent="0.2">
      <c r="A66" s="178"/>
      <c r="B66" s="260" t="s">
        <v>174</v>
      </c>
      <c r="C66" s="66">
        <f t="shared" si="3"/>
        <v>560</v>
      </c>
      <c r="D66" s="213">
        <v>40</v>
      </c>
      <c r="E66" s="213">
        <v>30</v>
      </c>
      <c r="F66" s="213">
        <v>70</v>
      </c>
      <c r="G66" s="213">
        <v>60</v>
      </c>
      <c r="H66" s="213">
        <v>20</v>
      </c>
      <c r="I66" s="213">
        <v>40</v>
      </c>
      <c r="J66" s="213">
        <v>40</v>
      </c>
      <c r="K66" s="213">
        <v>40</v>
      </c>
      <c r="L66" s="213">
        <v>70</v>
      </c>
      <c r="M66" s="214">
        <v>50</v>
      </c>
      <c r="N66" s="214">
        <v>50</v>
      </c>
      <c r="O66" s="214">
        <v>50</v>
      </c>
    </row>
    <row r="67" spans="1:15" s="60" customFormat="1" ht="15.75" x14ac:dyDescent="0.2">
      <c r="A67" s="178"/>
      <c r="B67" s="260" t="s">
        <v>175</v>
      </c>
      <c r="C67" s="66">
        <f t="shared" si="3"/>
        <v>706</v>
      </c>
      <c r="D67" s="213">
        <v>60</v>
      </c>
      <c r="E67" s="213">
        <v>50</v>
      </c>
      <c r="F67" s="213">
        <v>0</v>
      </c>
      <c r="G67" s="213">
        <v>0</v>
      </c>
      <c r="H67" s="213">
        <v>175</v>
      </c>
      <c r="I67" s="213">
        <v>0</v>
      </c>
      <c r="J67" s="213">
        <v>0</v>
      </c>
      <c r="K67" s="213">
        <v>61</v>
      </c>
      <c r="L67" s="213">
        <v>60</v>
      </c>
      <c r="M67" s="214">
        <v>100</v>
      </c>
      <c r="N67" s="214">
        <v>100</v>
      </c>
      <c r="O67" s="214">
        <v>100</v>
      </c>
    </row>
    <row r="68" spans="1:15" s="60" customFormat="1" ht="15.75" x14ac:dyDescent="0.2">
      <c r="A68" s="178"/>
      <c r="B68" s="260" t="s">
        <v>176</v>
      </c>
      <c r="C68" s="66">
        <f t="shared" si="3"/>
        <v>687</v>
      </c>
      <c r="D68" s="213">
        <v>62</v>
      </c>
      <c r="E68" s="213">
        <v>50</v>
      </c>
      <c r="F68" s="213">
        <v>105</v>
      </c>
      <c r="G68" s="213">
        <v>62</v>
      </c>
      <c r="H68" s="213">
        <v>43</v>
      </c>
      <c r="I68" s="213">
        <v>51</v>
      </c>
      <c r="J68" s="213">
        <v>50</v>
      </c>
      <c r="K68" s="213">
        <v>62</v>
      </c>
      <c r="L68" s="213">
        <v>67</v>
      </c>
      <c r="M68" s="214">
        <v>45</v>
      </c>
      <c r="N68" s="214">
        <v>45</v>
      </c>
      <c r="O68" s="214">
        <v>45</v>
      </c>
    </row>
    <row r="69" spans="1:15" s="60" customFormat="1" ht="15.75" x14ac:dyDescent="0.2">
      <c r="A69" s="178"/>
      <c r="B69" s="260" t="s">
        <v>177</v>
      </c>
      <c r="C69" s="66">
        <f t="shared" si="3"/>
        <v>202.5</v>
      </c>
      <c r="D69" s="213">
        <v>0</v>
      </c>
      <c r="E69" s="213">
        <v>0</v>
      </c>
      <c r="F69" s="213">
        <v>0</v>
      </c>
      <c r="G69" s="213">
        <v>0</v>
      </c>
      <c r="H69" s="213">
        <v>0</v>
      </c>
      <c r="I69" s="213">
        <v>135</v>
      </c>
      <c r="J69" s="213">
        <v>0</v>
      </c>
      <c r="K69" s="213">
        <v>0</v>
      </c>
      <c r="L69" s="213">
        <v>0</v>
      </c>
      <c r="M69" s="214">
        <v>22.5</v>
      </c>
      <c r="N69" s="214">
        <v>22.5</v>
      </c>
      <c r="O69" s="214">
        <v>22.5</v>
      </c>
    </row>
    <row r="70" spans="1:15" s="60" customFormat="1" ht="15.75" x14ac:dyDescent="0.2">
      <c r="A70" s="178"/>
      <c r="B70" s="260" t="s">
        <v>178</v>
      </c>
      <c r="C70" s="66">
        <f t="shared" si="3"/>
        <v>56</v>
      </c>
      <c r="D70" s="213">
        <v>0</v>
      </c>
      <c r="E70" s="213">
        <v>0</v>
      </c>
      <c r="F70" s="213">
        <v>0</v>
      </c>
      <c r="G70" s="213">
        <v>0</v>
      </c>
      <c r="H70" s="213">
        <v>0</v>
      </c>
      <c r="I70" s="213">
        <v>0</v>
      </c>
      <c r="J70" s="213">
        <v>50</v>
      </c>
      <c r="K70" s="213">
        <v>0</v>
      </c>
      <c r="L70" s="213">
        <v>0</v>
      </c>
      <c r="M70" s="214">
        <v>2</v>
      </c>
      <c r="N70" s="214">
        <v>2</v>
      </c>
      <c r="O70" s="214">
        <v>2</v>
      </c>
    </row>
    <row r="71" spans="1:15" s="60" customFormat="1" ht="15.75" x14ac:dyDescent="0.2">
      <c r="A71" s="178"/>
      <c r="B71" s="260" t="s">
        <v>179</v>
      </c>
      <c r="C71" s="66">
        <f t="shared" si="3"/>
        <v>0</v>
      </c>
      <c r="D71" s="213">
        <v>0</v>
      </c>
      <c r="E71" s="213">
        <v>0</v>
      </c>
      <c r="F71" s="213">
        <v>0</v>
      </c>
      <c r="G71" s="213">
        <v>0</v>
      </c>
      <c r="H71" s="213">
        <v>0</v>
      </c>
      <c r="I71" s="213">
        <v>0</v>
      </c>
      <c r="J71" s="213">
        <v>0</v>
      </c>
      <c r="K71" s="213">
        <v>0</v>
      </c>
      <c r="L71" s="213">
        <v>0</v>
      </c>
      <c r="M71" s="214">
        <v>0</v>
      </c>
      <c r="N71" s="214">
        <v>0</v>
      </c>
      <c r="O71" s="214">
        <v>0</v>
      </c>
    </row>
    <row r="72" spans="1:15" s="60" customFormat="1" ht="15.75" x14ac:dyDescent="0.2">
      <c r="A72" s="178"/>
      <c r="B72" s="260" t="s">
        <v>180</v>
      </c>
      <c r="C72" s="66">
        <f t="shared" si="3"/>
        <v>36</v>
      </c>
      <c r="D72" s="213">
        <v>0</v>
      </c>
      <c r="E72" s="213">
        <v>0</v>
      </c>
      <c r="F72" s="213">
        <v>0</v>
      </c>
      <c r="G72" s="213">
        <v>0</v>
      </c>
      <c r="H72" s="213">
        <v>0</v>
      </c>
      <c r="I72" s="213">
        <v>0</v>
      </c>
      <c r="J72" s="213">
        <v>0</v>
      </c>
      <c r="K72" s="213">
        <v>0</v>
      </c>
      <c r="L72" s="213">
        <v>30</v>
      </c>
      <c r="M72" s="214">
        <v>2</v>
      </c>
      <c r="N72" s="214">
        <v>2</v>
      </c>
      <c r="O72" s="214">
        <v>2</v>
      </c>
    </row>
    <row r="73" spans="1:15" s="60" customFormat="1" ht="15.75" x14ac:dyDescent="0.2">
      <c r="A73" s="178"/>
      <c r="B73" s="260" t="s">
        <v>181</v>
      </c>
      <c r="C73" s="66">
        <f t="shared" si="3"/>
        <v>110.39800000000001</v>
      </c>
      <c r="D73" s="213">
        <v>9.1999999999999993</v>
      </c>
      <c r="E73" s="213">
        <v>9.1999999999999993</v>
      </c>
      <c r="F73" s="213">
        <v>9.1999999999999993</v>
      </c>
      <c r="G73" s="213">
        <v>9.1999999999999993</v>
      </c>
      <c r="H73" s="213">
        <v>9.1999999999999993</v>
      </c>
      <c r="I73" s="213">
        <v>9.1999999999999993</v>
      </c>
      <c r="J73" s="213">
        <v>9.1999999999999993</v>
      </c>
      <c r="K73" s="213">
        <v>9.1999999999999993</v>
      </c>
      <c r="L73" s="213">
        <v>9.1980000000000004</v>
      </c>
      <c r="M73" s="214">
        <v>9.1999999999999993</v>
      </c>
      <c r="N73" s="214">
        <v>9.1999999999999993</v>
      </c>
      <c r="O73" s="214">
        <v>9.1999999999999993</v>
      </c>
    </row>
    <row r="74" spans="1:15" s="60" customFormat="1" ht="15.75" x14ac:dyDescent="0.2">
      <c r="A74" s="178"/>
      <c r="B74" s="260" t="s">
        <v>182</v>
      </c>
      <c r="C74" s="66">
        <f t="shared" si="3"/>
        <v>282.89999999999992</v>
      </c>
      <c r="D74" s="213">
        <v>23.7</v>
      </c>
      <c r="E74" s="213">
        <v>23.7</v>
      </c>
      <c r="F74" s="213">
        <v>23.7</v>
      </c>
      <c r="G74" s="213">
        <v>23.7</v>
      </c>
      <c r="H74" s="213">
        <v>23.7</v>
      </c>
      <c r="I74" s="213">
        <v>23.7</v>
      </c>
      <c r="J74" s="213">
        <v>23.7</v>
      </c>
      <c r="K74" s="213">
        <v>23.7</v>
      </c>
      <c r="L74" s="213">
        <v>23.7</v>
      </c>
      <c r="M74" s="214">
        <v>23.2</v>
      </c>
      <c r="N74" s="214">
        <v>23.2</v>
      </c>
      <c r="O74" s="214">
        <v>23.2</v>
      </c>
    </row>
    <row r="75" spans="1:15" s="60" customFormat="1" ht="15.75" x14ac:dyDescent="0.2">
      <c r="A75" s="178"/>
      <c r="B75" s="260" t="s">
        <v>183</v>
      </c>
      <c r="C75" s="66">
        <f t="shared" si="3"/>
        <v>79.199999999999989</v>
      </c>
      <c r="D75" s="213">
        <v>6.6</v>
      </c>
      <c r="E75" s="213">
        <v>6.6</v>
      </c>
      <c r="F75" s="213">
        <v>6.6</v>
      </c>
      <c r="G75" s="213">
        <v>6.6</v>
      </c>
      <c r="H75" s="213">
        <v>6.6</v>
      </c>
      <c r="I75" s="213">
        <v>6.6</v>
      </c>
      <c r="J75" s="213">
        <v>6.6</v>
      </c>
      <c r="K75" s="213">
        <v>6.6</v>
      </c>
      <c r="L75" s="213">
        <v>6.6</v>
      </c>
      <c r="M75" s="214">
        <v>6.6</v>
      </c>
      <c r="N75" s="214">
        <v>6.6</v>
      </c>
      <c r="O75" s="214">
        <v>6.6</v>
      </c>
    </row>
    <row r="76" spans="1:15" s="60" customFormat="1" ht="15.75" x14ac:dyDescent="0.2">
      <c r="A76" s="178"/>
      <c r="B76" s="260" t="s">
        <v>184</v>
      </c>
      <c r="C76" s="66">
        <f t="shared" si="3"/>
        <v>12</v>
      </c>
      <c r="D76" s="213">
        <v>0</v>
      </c>
      <c r="E76" s="213">
        <v>0</v>
      </c>
      <c r="F76" s="213">
        <v>0</v>
      </c>
      <c r="G76" s="213">
        <v>0</v>
      </c>
      <c r="H76" s="213">
        <v>0</v>
      </c>
      <c r="I76" s="213">
        <v>0</v>
      </c>
      <c r="J76" s="213">
        <v>0</v>
      </c>
      <c r="K76" s="213">
        <v>12</v>
      </c>
      <c r="L76" s="213">
        <v>0</v>
      </c>
      <c r="M76" s="214">
        <v>0</v>
      </c>
      <c r="N76" s="214">
        <v>0</v>
      </c>
      <c r="O76" s="214">
        <v>0</v>
      </c>
    </row>
    <row r="77" spans="1:15" s="60" customFormat="1" ht="15.75" x14ac:dyDescent="0.2">
      <c r="A77" s="178"/>
      <c r="B77" s="260" t="s">
        <v>185</v>
      </c>
      <c r="C77" s="66">
        <f>SUM(D77:O77)</f>
        <v>3</v>
      </c>
      <c r="D77" s="213">
        <v>0</v>
      </c>
      <c r="E77" s="213">
        <v>0</v>
      </c>
      <c r="F77" s="213">
        <v>0</v>
      </c>
      <c r="G77" s="213">
        <v>0</v>
      </c>
      <c r="H77" s="213">
        <v>0</v>
      </c>
      <c r="I77" s="213">
        <v>0</v>
      </c>
      <c r="J77" s="213">
        <v>0</v>
      </c>
      <c r="K77" s="213">
        <v>0</v>
      </c>
      <c r="L77" s="213">
        <v>0</v>
      </c>
      <c r="M77" s="214">
        <v>1</v>
      </c>
      <c r="N77" s="214">
        <v>1</v>
      </c>
      <c r="O77" s="214">
        <v>1</v>
      </c>
    </row>
    <row r="78" spans="1:15" s="60" customFormat="1" ht="15.75" x14ac:dyDescent="0.2">
      <c r="A78" s="178"/>
      <c r="B78" s="260" t="s">
        <v>186</v>
      </c>
      <c r="C78" s="66">
        <f>SUM(D78:O78)</f>
        <v>0</v>
      </c>
      <c r="D78" s="213">
        <v>0</v>
      </c>
      <c r="E78" s="213">
        <v>0</v>
      </c>
      <c r="F78" s="213">
        <v>0</v>
      </c>
      <c r="G78" s="213">
        <v>0</v>
      </c>
      <c r="H78" s="213">
        <v>0</v>
      </c>
      <c r="I78" s="213">
        <v>0</v>
      </c>
      <c r="J78" s="213">
        <v>0</v>
      </c>
      <c r="K78" s="213">
        <v>0</v>
      </c>
      <c r="L78" s="213">
        <v>0</v>
      </c>
      <c r="M78" s="214">
        <v>0</v>
      </c>
      <c r="N78" s="214">
        <v>0</v>
      </c>
      <c r="O78" s="214">
        <v>0</v>
      </c>
    </row>
    <row r="79" spans="1:15" s="60" customFormat="1" ht="15.75" x14ac:dyDescent="0.2">
      <c r="A79" s="178"/>
      <c r="B79" s="260" t="s">
        <v>187</v>
      </c>
      <c r="C79" s="66">
        <f t="shared" si="3"/>
        <v>533</v>
      </c>
      <c r="D79" s="213">
        <v>52</v>
      </c>
      <c r="E79" s="213">
        <v>46</v>
      </c>
      <c r="F79" s="213">
        <v>52</v>
      </c>
      <c r="G79" s="213">
        <v>52</v>
      </c>
      <c r="H79" s="213">
        <v>36</v>
      </c>
      <c r="I79" s="213">
        <v>52</v>
      </c>
      <c r="J79" s="213">
        <v>50</v>
      </c>
      <c r="K79" s="213">
        <v>48</v>
      </c>
      <c r="L79" s="213">
        <v>76</v>
      </c>
      <c r="M79" s="214">
        <v>23</v>
      </c>
      <c r="N79" s="214">
        <v>23</v>
      </c>
      <c r="O79" s="214">
        <v>23</v>
      </c>
    </row>
    <row r="80" spans="1:15" s="60" customFormat="1" ht="15.75" x14ac:dyDescent="0.2">
      <c r="A80" s="178"/>
      <c r="B80" s="260" t="s">
        <v>188</v>
      </c>
      <c r="C80" s="66">
        <f>SUM(D80:O80)</f>
        <v>2240</v>
      </c>
      <c r="D80" s="213">
        <v>160</v>
      </c>
      <c r="E80" s="213">
        <v>200</v>
      </c>
      <c r="F80" s="213">
        <v>250</v>
      </c>
      <c r="G80" s="213">
        <v>100</v>
      </c>
      <c r="H80" s="213">
        <v>180</v>
      </c>
      <c r="I80" s="213">
        <v>180</v>
      </c>
      <c r="J80" s="213">
        <v>200</v>
      </c>
      <c r="K80" s="213">
        <v>220</v>
      </c>
      <c r="L80" s="213">
        <v>200</v>
      </c>
      <c r="M80" s="214">
        <v>150</v>
      </c>
      <c r="N80" s="214">
        <v>200</v>
      </c>
      <c r="O80" s="214">
        <v>200</v>
      </c>
    </row>
    <row r="81" spans="1:15" s="60" customFormat="1" ht="15.75" x14ac:dyDescent="0.2">
      <c r="A81" s="178"/>
      <c r="B81" s="260" t="s">
        <v>189</v>
      </c>
      <c r="C81" s="66">
        <f t="shared" si="3"/>
        <v>91</v>
      </c>
      <c r="D81" s="213">
        <v>0</v>
      </c>
      <c r="E81" s="213">
        <v>13</v>
      </c>
      <c r="F81" s="213">
        <v>0</v>
      </c>
      <c r="G81" s="213">
        <v>0</v>
      </c>
      <c r="H81" s="213">
        <v>12</v>
      </c>
      <c r="I81" s="213">
        <v>0</v>
      </c>
      <c r="J81" s="213">
        <v>24</v>
      </c>
      <c r="K81" s="213">
        <v>12</v>
      </c>
      <c r="L81" s="213">
        <v>0</v>
      </c>
      <c r="M81" s="214">
        <v>10</v>
      </c>
      <c r="N81" s="214">
        <v>10</v>
      </c>
      <c r="O81" s="214">
        <v>10</v>
      </c>
    </row>
    <row r="82" spans="1:15" s="60" customFormat="1" ht="15.75" x14ac:dyDescent="0.2">
      <c r="A82" s="178"/>
      <c r="B82" s="260" t="s">
        <v>190</v>
      </c>
      <c r="C82" s="66">
        <f t="shared" si="3"/>
        <v>105</v>
      </c>
      <c r="D82" s="213">
        <v>0</v>
      </c>
      <c r="E82" s="213">
        <v>0</v>
      </c>
      <c r="F82" s="213">
        <v>0</v>
      </c>
      <c r="G82" s="213">
        <v>0</v>
      </c>
      <c r="H82" s="213">
        <v>0</v>
      </c>
      <c r="I82" s="213">
        <v>0</v>
      </c>
      <c r="J82" s="213">
        <v>36</v>
      </c>
      <c r="K82" s="213">
        <v>24</v>
      </c>
      <c r="L82" s="213">
        <v>0</v>
      </c>
      <c r="M82" s="214">
        <v>15</v>
      </c>
      <c r="N82" s="214">
        <v>15</v>
      </c>
      <c r="O82" s="214">
        <v>15</v>
      </c>
    </row>
    <row r="83" spans="1:15" s="60" customFormat="1" ht="15.75" x14ac:dyDescent="0.2">
      <c r="A83" s="178"/>
      <c r="B83" s="260" t="s">
        <v>191</v>
      </c>
      <c r="C83" s="66">
        <f t="shared" si="3"/>
        <v>1</v>
      </c>
      <c r="D83" s="213">
        <v>0</v>
      </c>
      <c r="E83" s="213">
        <v>0</v>
      </c>
      <c r="F83" s="213">
        <v>0</v>
      </c>
      <c r="G83" s="213">
        <v>0</v>
      </c>
      <c r="H83" s="213">
        <v>0</v>
      </c>
      <c r="I83" s="213">
        <v>0</v>
      </c>
      <c r="J83" s="213">
        <v>0</v>
      </c>
      <c r="K83" s="213">
        <v>0</v>
      </c>
      <c r="L83" s="213">
        <v>0</v>
      </c>
      <c r="M83" s="214">
        <v>0</v>
      </c>
      <c r="N83" s="214">
        <v>1</v>
      </c>
      <c r="O83" s="214">
        <v>0</v>
      </c>
    </row>
    <row r="84" spans="1:15" s="60" customFormat="1" ht="15.75" x14ac:dyDescent="0.2">
      <c r="A84" s="178"/>
      <c r="B84" s="260" t="s">
        <v>192</v>
      </c>
      <c r="C84" s="66">
        <f t="shared" si="3"/>
        <v>27</v>
      </c>
      <c r="D84" s="213">
        <v>0</v>
      </c>
      <c r="E84" s="213">
        <v>0</v>
      </c>
      <c r="F84" s="213">
        <v>0</v>
      </c>
      <c r="G84" s="213">
        <v>27</v>
      </c>
      <c r="H84" s="213">
        <v>0</v>
      </c>
      <c r="I84" s="213">
        <v>0</v>
      </c>
      <c r="J84" s="213">
        <v>0</v>
      </c>
      <c r="K84" s="213">
        <v>0</v>
      </c>
      <c r="L84" s="213">
        <v>0</v>
      </c>
      <c r="M84" s="214">
        <v>0</v>
      </c>
      <c r="N84" s="214">
        <v>0</v>
      </c>
      <c r="O84" s="214">
        <v>0</v>
      </c>
    </row>
    <row r="85" spans="1:15" s="60" customFormat="1" ht="15.75" x14ac:dyDescent="0.2">
      <c r="A85" s="178"/>
      <c r="B85" s="260" t="s">
        <v>193</v>
      </c>
      <c r="C85" s="66">
        <f t="shared" si="3"/>
        <v>205</v>
      </c>
      <c r="D85" s="213">
        <v>0</v>
      </c>
      <c r="E85" s="213">
        <v>0</v>
      </c>
      <c r="F85" s="213">
        <v>0</v>
      </c>
      <c r="G85" s="213">
        <v>36</v>
      </c>
      <c r="H85" s="213">
        <v>0</v>
      </c>
      <c r="I85" s="213">
        <v>64</v>
      </c>
      <c r="J85" s="213">
        <v>0</v>
      </c>
      <c r="K85" s="213">
        <v>0</v>
      </c>
      <c r="L85" s="213">
        <v>0</v>
      </c>
      <c r="M85" s="214">
        <v>35</v>
      </c>
      <c r="N85" s="214">
        <v>35</v>
      </c>
      <c r="O85" s="214">
        <v>35</v>
      </c>
    </row>
    <row r="86" spans="1:15" s="60" customFormat="1" ht="15.75" x14ac:dyDescent="0.2">
      <c r="A86" s="178"/>
      <c r="B86" s="260" t="s">
        <v>194</v>
      </c>
      <c r="C86" s="66">
        <f t="shared" si="3"/>
        <v>0</v>
      </c>
      <c r="D86" s="213">
        <v>0</v>
      </c>
      <c r="E86" s="213">
        <v>0</v>
      </c>
      <c r="F86" s="213">
        <v>0</v>
      </c>
      <c r="G86" s="213">
        <v>0</v>
      </c>
      <c r="H86" s="213">
        <v>0</v>
      </c>
      <c r="I86" s="213">
        <v>0</v>
      </c>
      <c r="J86" s="213">
        <v>0</v>
      </c>
      <c r="K86" s="213">
        <v>0</v>
      </c>
      <c r="L86" s="213">
        <v>0</v>
      </c>
      <c r="M86" s="214">
        <v>0</v>
      </c>
      <c r="N86" s="214">
        <v>0</v>
      </c>
      <c r="O86" s="214">
        <v>0</v>
      </c>
    </row>
    <row r="87" spans="1:15" s="60" customFormat="1" ht="15.75" x14ac:dyDescent="0.2">
      <c r="A87" s="178"/>
      <c r="B87" s="260" t="s">
        <v>195</v>
      </c>
      <c r="C87" s="66">
        <f t="shared" si="3"/>
        <v>109</v>
      </c>
      <c r="D87" s="213">
        <v>0</v>
      </c>
      <c r="E87" s="213">
        <v>0</v>
      </c>
      <c r="F87" s="213">
        <v>0</v>
      </c>
      <c r="G87" s="213">
        <v>0</v>
      </c>
      <c r="H87" s="213">
        <v>44</v>
      </c>
      <c r="I87" s="213">
        <v>20</v>
      </c>
      <c r="J87" s="213">
        <v>0</v>
      </c>
      <c r="K87" s="213">
        <v>0</v>
      </c>
      <c r="L87" s="213">
        <v>0</v>
      </c>
      <c r="M87" s="214">
        <v>15</v>
      </c>
      <c r="N87" s="214">
        <v>15</v>
      </c>
      <c r="O87" s="214">
        <v>15</v>
      </c>
    </row>
    <row r="88" spans="1:15" s="60" customFormat="1" ht="15.75" x14ac:dyDescent="0.2">
      <c r="A88" s="178"/>
      <c r="B88" s="260" t="s">
        <v>196</v>
      </c>
      <c r="C88" s="66">
        <f t="shared" si="3"/>
        <v>0</v>
      </c>
      <c r="D88" s="213">
        <v>0</v>
      </c>
      <c r="E88" s="213">
        <v>0</v>
      </c>
      <c r="F88" s="213">
        <v>0</v>
      </c>
      <c r="G88" s="213">
        <v>0</v>
      </c>
      <c r="H88" s="213">
        <v>0</v>
      </c>
      <c r="I88" s="213">
        <v>0</v>
      </c>
      <c r="J88" s="213">
        <v>0</v>
      </c>
      <c r="K88" s="213">
        <v>0</v>
      </c>
      <c r="L88" s="213">
        <v>0</v>
      </c>
      <c r="M88" s="214">
        <v>0</v>
      </c>
      <c r="N88" s="214">
        <v>0</v>
      </c>
      <c r="O88" s="214">
        <v>0</v>
      </c>
    </row>
    <row r="89" spans="1:15" s="60" customFormat="1" ht="15.75" x14ac:dyDescent="0.2">
      <c r="A89" s="178"/>
      <c r="B89" s="260" t="s">
        <v>197</v>
      </c>
      <c r="C89" s="66">
        <f t="shared" si="3"/>
        <v>0</v>
      </c>
      <c r="D89" s="213">
        <v>0</v>
      </c>
      <c r="E89" s="213">
        <v>0</v>
      </c>
      <c r="F89" s="213">
        <v>0</v>
      </c>
      <c r="G89" s="213">
        <v>0</v>
      </c>
      <c r="H89" s="213">
        <v>0</v>
      </c>
      <c r="I89" s="213">
        <v>0</v>
      </c>
      <c r="J89" s="213">
        <v>0</v>
      </c>
      <c r="K89" s="213">
        <v>0</v>
      </c>
      <c r="L89" s="213">
        <v>0</v>
      </c>
      <c r="M89" s="214">
        <v>0</v>
      </c>
      <c r="N89" s="214">
        <v>0</v>
      </c>
      <c r="O89" s="214">
        <v>0</v>
      </c>
    </row>
    <row r="90" spans="1:15" s="60" customFormat="1" ht="15.75" x14ac:dyDescent="0.2">
      <c r="A90" s="178"/>
      <c r="B90" s="260" t="s">
        <v>198</v>
      </c>
      <c r="C90" s="66">
        <f>SUM(D90:O90)</f>
        <v>20</v>
      </c>
      <c r="D90" s="213">
        <v>0</v>
      </c>
      <c r="E90" s="213">
        <v>0</v>
      </c>
      <c r="F90" s="213">
        <v>0</v>
      </c>
      <c r="G90" s="213">
        <v>0</v>
      </c>
      <c r="H90" s="213">
        <v>0</v>
      </c>
      <c r="I90" s="213">
        <v>0</v>
      </c>
      <c r="J90" s="213">
        <v>0</v>
      </c>
      <c r="K90" s="213">
        <v>0</v>
      </c>
      <c r="L90" s="213">
        <v>0</v>
      </c>
      <c r="M90" s="214">
        <v>0</v>
      </c>
      <c r="N90" s="214">
        <v>0</v>
      </c>
      <c r="O90" s="214">
        <v>20</v>
      </c>
    </row>
    <row r="91" spans="1:15" s="60" customFormat="1" ht="15.75" x14ac:dyDescent="0.2">
      <c r="A91" s="178"/>
      <c r="B91" s="260" t="s">
        <v>199</v>
      </c>
      <c r="C91" s="66">
        <f>SUM(D91:O91)</f>
        <v>8</v>
      </c>
      <c r="D91" s="213">
        <v>0</v>
      </c>
      <c r="E91" s="213">
        <v>0</v>
      </c>
      <c r="F91" s="213">
        <v>0</v>
      </c>
      <c r="G91" s="213">
        <v>0</v>
      </c>
      <c r="H91" s="213">
        <v>0</v>
      </c>
      <c r="I91" s="213">
        <v>0</v>
      </c>
      <c r="J91" s="213">
        <v>0</v>
      </c>
      <c r="K91" s="213">
        <v>0</v>
      </c>
      <c r="L91" s="213">
        <v>0</v>
      </c>
      <c r="M91" s="214">
        <v>0</v>
      </c>
      <c r="N91" s="214">
        <v>0</v>
      </c>
      <c r="O91" s="214">
        <v>8</v>
      </c>
    </row>
    <row r="92" spans="1:15" s="60" customFormat="1" ht="15.75" x14ac:dyDescent="0.2">
      <c r="A92" s="178"/>
      <c r="B92" s="260" t="s">
        <v>200</v>
      </c>
      <c r="C92" s="66">
        <f t="shared" si="3"/>
        <v>61.6</v>
      </c>
      <c r="D92" s="213">
        <v>0</v>
      </c>
      <c r="E92" s="213">
        <v>0</v>
      </c>
      <c r="F92" s="213">
        <v>18.3</v>
      </c>
      <c r="G92" s="213">
        <v>0</v>
      </c>
      <c r="H92" s="213">
        <v>0</v>
      </c>
      <c r="I92" s="213">
        <v>0</v>
      </c>
      <c r="J92" s="213">
        <v>0</v>
      </c>
      <c r="K92" s="213">
        <v>18.3</v>
      </c>
      <c r="L92" s="213">
        <v>0</v>
      </c>
      <c r="M92" s="214">
        <v>0</v>
      </c>
      <c r="N92" s="214">
        <v>0</v>
      </c>
      <c r="O92" s="214">
        <v>25</v>
      </c>
    </row>
    <row r="93" spans="1:15" s="60" customFormat="1" ht="15.75" x14ac:dyDescent="0.2">
      <c r="A93" s="178"/>
      <c r="B93" s="260" t="s">
        <v>201</v>
      </c>
      <c r="C93" s="66">
        <f>SUM(D93:O93)</f>
        <v>2</v>
      </c>
      <c r="D93" s="213">
        <v>0</v>
      </c>
      <c r="E93" s="213">
        <v>0</v>
      </c>
      <c r="F93" s="213">
        <v>0</v>
      </c>
      <c r="G93" s="213">
        <v>0</v>
      </c>
      <c r="H93" s="213">
        <v>0</v>
      </c>
      <c r="I93" s="213">
        <v>0</v>
      </c>
      <c r="J93" s="213">
        <v>0</v>
      </c>
      <c r="K93" s="213">
        <v>0</v>
      </c>
      <c r="L93" s="213">
        <v>0</v>
      </c>
      <c r="M93" s="214">
        <v>0</v>
      </c>
      <c r="N93" s="214">
        <v>0</v>
      </c>
      <c r="O93" s="214">
        <v>2</v>
      </c>
    </row>
    <row r="94" spans="1:15" s="60" customFormat="1" ht="15.75" x14ac:dyDescent="0.2">
      <c r="A94" s="178"/>
      <c r="B94" s="260" t="s">
        <v>202</v>
      </c>
      <c r="C94" s="66">
        <f t="shared" si="3"/>
        <v>10</v>
      </c>
      <c r="D94" s="213">
        <v>0</v>
      </c>
      <c r="E94" s="213">
        <v>0</v>
      </c>
      <c r="F94" s="213">
        <v>0</v>
      </c>
      <c r="G94" s="213">
        <v>0</v>
      </c>
      <c r="H94" s="213">
        <v>0</v>
      </c>
      <c r="I94" s="213">
        <v>0</v>
      </c>
      <c r="J94" s="213">
        <v>0</v>
      </c>
      <c r="K94" s="213">
        <v>0</v>
      </c>
      <c r="L94" s="213">
        <v>0</v>
      </c>
      <c r="M94" s="214">
        <v>0</v>
      </c>
      <c r="N94" s="214">
        <v>0</v>
      </c>
      <c r="O94" s="214">
        <v>10</v>
      </c>
    </row>
    <row r="95" spans="1:15" s="60" customFormat="1" ht="15.75" x14ac:dyDescent="0.2">
      <c r="A95" s="178"/>
      <c r="B95" s="260" t="s">
        <v>203</v>
      </c>
      <c r="C95" s="66">
        <f t="shared" si="3"/>
        <v>34</v>
      </c>
      <c r="D95" s="213">
        <v>0</v>
      </c>
      <c r="E95" s="213">
        <v>0</v>
      </c>
      <c r="F95" s="213">
        <v>0</v>
      </c>
      <c r="G95" s="213">
        <v>0</v>
      </c>
      <c r="H95" s="213">
        <v>0</v>
      </c>
      <c r="I95" s="213">
        <v>24</v>
      </c>
      <c r="J95" s="213">
        <v>0</v>
      </c>
      <c r="K95" s="213">
        <v>0</v>
      </c>
      <c r="L95" s="213">
        <v>0</v>
      </c>
      <c r="M95" s="214">
        <v>0</v>
      </c>
      <c r="N95" s="214">
        <v>0</v>
      </c>
      <c r="O95" s="214">
        <v>10</v>
      </c>
    </row>
    <row r="96" spans="1:15" s="60" customFormat="1" ht="15.75" x14ac:dyDescent="0.2">
      <c r="A96" s="178"/>
      <c r="B96" s="260" t="s">
        <v>204</v>
      </c>
      <c r="C96" s="66">
        <f t="shared" ref="C96:C100" si="5">SUM(D96:O96)</f>
        <v>15</v>
      </c>
      <c r="D96" s="213">
        <v>0</v>
      </c>
      <c r="E96" s="213">
        <v>0</v>
      </c>
      <c r="F96" s="213">
        <v>0</v>
      </c>
      <c r="G96" s="213">
        <v>0</v>
      </c>
      <c r="H96" s="213">
        <v>0</v>
      </c>
      <c r="I96" s="213">
        <v>0</v>
      </c>
      <c r="J96" s="213">
        <v>0</v>
      </c>
      <c r="K96" s="213">
        <v>0</v>
      </c>
      <c r="L96" s="213">
        <v>0</v>
      </c>
      <c r="M96" s="214">
        <v>0</v>
      </c>
      <c r="N96" s="214">
        <v>0</v>
      </c>
      <c r="O96" s="214">
        <v>15</v>
      </c>
    </row>
    <row r="97" spans="1:16" s="60" customFormat="1" ht="15.75" x14ac:dyDescent="0.2">
      <c r="A97" s="178"/>
      <c r="B97" s="260" t="s">
        <v>205</v>
      </c>
      <c r="C97" s="66">
        <f t="shared" si="5"/>
        <v>15</v>
      </c>
      <c r="D97" s="213">
        <v>0</v>
      </c>
      <c r="E97" s="213">
        <v>0</v>
      </c>
      <c r="F97" s="213">
        <v>0</v>
      </c>
      <c r="G97" s="213">
        <v>0</v>
      </c>
      <c r="H97" s="213">
        <v>0</v>
      </c>
      <c r="I97" s="213">
        <v>0</v>
      </c>
      <c r="J97" s="213">
        <v>0</v>
      </c>
      <c r="K97" s="213">
        <v>0</v>
      </c>
      <c r="L97" s="213">
        <v>0</v>
      </c>
      <c r="M97" s="214">
        <v>15</v>
      </c>
      <c r="N97" s="214">
        <v>0</v>
      </c>
      <c r="O97" s="214">
        <v>0</v>
      </c>
    </row>
    <row r="98" spans="1:16" s="60" customFormat="1" ht="24" customHeight="1" x14ac:dyDescent="0.2">
      <c r="A98" s="185">
        <v>3</v>
      </c>
      <c r="B98" s="44" t="s">
        <v>75</v>
      </c>
      <c r="C98" s="66">
        <f>C99</f>
        <v>86.40000000000002</v>
      </c>
      <c r="D98" s="66">
        <f t="shared" ref="D98:O98" si="6">D99</f>
        <v>7.2</v>
      </c>
      <c r="E98" s="66">
        <f t="shared" si="6"/>
        <v>7.2</v>
      </c>
      <c r="F98" s="66">
        <f t="shared" si="6"/>
        <v>7.2</v>
      </c>
      <c r="G98" s="66">
        <f t="shared" si="6"/>
        <v>7.2</v>
      </c>
      <c r="H98" s="66">
        <f t="shared" si="6"/>
        <v>7.2</v>
      </c>
      <c r="I98" s="66">
        <f t="shared" si="6"/>
        <v>7.2</v>
      </c>
      <c r="J98" s="66">
        <f t="shared" si="6"/>
        <v>7.2</v>
      </c>
      <c r="K98" s="66">
        <f t="shared" si="6"/>
        <v>7.2</v>
      </c>
      <c r="L98" s="66">
        <f t="shared" si="6"/>
        <v>7.2</v>
      </c>
      <c r="M98" s="66">
        <f t="shared" si="6"/>
        <v>7.2</v>
      </c>
      <c r="N98" s="66">
        <f t="shared" si="6"/>
        <v>7.2</v>
      </c>
      <c r="O98" s="66">
        <f t="shared" si="6"/>
        <v>7.2</v>
      </c>
    </row>
    <row r="99" spans="1:16" s="60" customFormat="1" ht="15.75" x14ac:dyDescent="0.2">
      <c r="A99" s="185"/>
      <c r="B99" s="44" t="s">
        <v>213</v>
      </c>
      <c r="C99" s="66">
        <f>SUM(D99:O99)</f>
        <v>86.40000000000002</v>
      </c>
      <c r="D99" s="249">
        <v>7.2</v>
      </c>
      <c r="E99" s="249">
        <v>7.2</v>
      </c>
      <c r="F99" s="249">
        <v>7.2</v>
      </c>
      <c r="G99" s="249">
        <v>7.2</v>
      </c>
      <c r="H99" s="249">
        <v>7.2</v>
      </c>
      <c r="I99" s="249">
        <v>7.2</v>
      </c>
      <c r="J99" s="249">
        <v>7.2</v>
      </c>
      <c r="K99" s="249">
        <v>7.2</v>
      </c>
      <c r="L99" s="249">
        <v>7.2</v>
      </c>
      <c r="M99" s="249">
        <v>7.2</v>
      </c>
      <c r="N99" s="249">
        <v>7.2</v>
      </c>
      <c r="O99" s="249">
        <v>7.2</v>
      </c>
    </row>
    <row r="100" spans="1:16" s="60" customFormat="1" ht="18" customHeight="1" x14ac:dyDescent="0.2">
      <c r="A100" s="185">
        <v>4</v>
      </c>
      <c r="B100" s="44" t="s">
        <v>76</v>
      </c>
      <c r="C100" s="66">
        <f t="shared" si="5"/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49">
        <v>0</v>
      </c>
      <c r="L100" s="249">
        <v>0</v>
      </c>
      <c r="M100" s="251">
        <v>0</v>
      </c>
      <c r="N100" s="251">
        <v>0</v>
      </c>
      <c r="O100" s="251">
        <v>0</v>
      </c>
    </row>
    <row r="101" spans="1:16" s="60" customFormat="1" ht="15.75" x14ac:dyDescent="0.2">
      <c r="A101" s="46"/>
      <c r="B101" s="44" t="s">
        <v>94</v>
      </c>
      <c r="C101" s="66">
        <f t="shared" ref="C101:O101" si="7">SUM(C102:C105)</f>
        <v>8822.637999999999</v>
      </c>
      <c r="D101" s="66">
        <f t="shared" si="7"/>
        <v>581.55000000000007</v>
      </c>
      <c r="E101" s="66">
        <f t="shared" si="7"/>
        <v>619.55000000000007</v>
      </c>
      <c r="F101" s="66">
        <f t="shared" si="7"/>
        <v>649.85</v>
      </c>
      <c r="G101" s="66">
        <f t="shared" si="7"/>
        <v>606.6</v>
      </c>
      <c r="H101" s="66">
        <f t="shared" si="7"/>
        <v>775.55000000000007</v>
      </c>
      <c r="I101" s="66">
        <f t="shared" si="7"/>
        <v>783.05000000000007</v>
      </c>
      <c r="J101" s="66">
        <f t="shared" si="7"/>
        <v>638.55000000000007</v>
      </c>
      <c r="K101" s="66">
        <f t="shared" si="7"/>
        <v>667.85</v>
      </c>
      <c r="L101" s="66">
        <f t="shared" si="7"/>
        <v>731.54800000000012</v>
      </c>
      <c r="M101" s="66">
        <f t="shared" si="7"/>
        <v>827.44000000000017</v>
      </c>
      <c r="N101" s="66">
        <f t="shared" si="7"/>
        <v>875.70000000000016</v>
      </c>
      <c r="O101" s="66">
        <f t="shared" si="7"/>
        <v>1065.3999999999999</v>
      </c>
    </row>
    <row r="102" spans="1:16" s="60" customFormat="1" ht="18" customHeight="1" x14ac:dyDescent="0.2">
      <c r="A102" s="46">
        <v>1</v>
      </c>
      <c r="B102" s="44" t="s">
        <v>27</v>
      </c>
      <c r="C102" s="66">
        <f t="shared" ref="C102:O102" si="8">C23</f>
        <v>6.7399999999999993</v>
      </c>
      <c r="D102" s="66">
        <f t="shared" si="8"/>
        <v>0.1</v>
      </c>
      <c r="E102" s="66">
        <f t="shared" si="8"/>
        <v>0.1</v>
      </c>
      <c r="F102" s="66">
        <f t="shared" si="8"/>
        <v>0.1</v>
      </c>
      <c r="G102" s="66">
        <f t="shared" si="8"/>
        <v>0.1</v>
      </c>
      <c r="H102" s="66">
        <f t="shared" si="8"/>
        <v>0.1</v>
      </c>
      <c r="I102" s="66">
        <f t="shared" si="8"/>
        <v>0.1</v>
      </c>
      <c r="J102" s="66">
        <f t="shared" si="8"/>
        <v>0.1</v>
      </c>
      <c r="K102" s="66">
        <f t="shared" si="8"/>
        <v>0.1</v>
      </c>
      <c r="L102" s="66">
        <f t="shared" si="8"/>
        <v>0.1</v>
      </c>
      <c r="M102" s="66">
        <f t="shared" si="8"/>
        <v>1.74</v>
      </c>
      <c r="N102" s="66">
        <f t="shared" si="8"/>
        <v>4</v>
      </c>
      <c r="O102" s="66">
        <f t="shared" si="8"/>
        <v>0.1</v>
      </c>
    </row>
    <row r="103" spans="1:16" s="60" customFormat="1" ht="17.25" customHeight="1" x14ac:dyDescent="0.2">
      <c r="A103" s="46">
        <v>2</v>
      </c>
      <c r="B103" s="44" t="s">
        <v>28</v>
      </c>
      <c r="C103" s="66">
        <f t="shared" ref="C103:O103" si="9">C25</f>
        <v>8729.4979999999996</v>
      </c>
      <c r="D103" s="66">
        <f t="shared" si="9"/>
        <v>574.25</v>
      </c>
      <c r="E103" s="66">
        <f t="shared" si="9"/>
        <v>612.25</v>
      </c>
      <c r="F103" s="66">
        <f t="shared" si="9"/>
        <v>642.54999999999995</v>
      </c>
      <c r="G103" s="66">
        <f t="shared" si="9"/>
        <v>599.29999999999995</v>
      </c>
      <c r="H103" s="66">
        <f t="shared" si="9"/>
        <v>768.25</v>
      </c>
      <c r="I103" s="66">
        <f t="shared" si="9"/>
        <v>775.75</v>
      </c>
      <c r="J103" s="66">
        <f t="shared" si="9"/>
        <v>631.25</v>
      </c>
      <c r="K103" s="66">
        <f t="shared" si="9"/>
        <v>660.55</v>
      </c>
      <c r="L103" s="66">
        <f t="shared" si="9"/>
        <v>724.24800000000005</v>
      </c>
      <c r="M103" s="66">
        <f t="shared" si="9"/>
        <v>818.50000000000011</v>
      </c>
      <c r="N103" s="66">
        <f t="shared" si="9"/>
        <v>864.50000000000011</v>
      </c>
      <c r="O103" s="66">
        <f t="shared" si="9"/>
        <v>1058.0999999999999</v>
      </c>
    </row>
    <row r="104" spans="1:16" s="60" customFormat="1" ht="18" customHeight="1" x14ac:dyDescent="0.2">
      <c r="A104" s="46">
        <v>3</v>
      </c>
      <c r="B104" s="44" t="s">
        <v>44</v>
      </c>
      <c r="C104" s="66">
        <f>C98</f>
        <v>86.40000000000002</v>
      </c>
      <c r="D104" s="66">
        <f t="shared" ref="D104:O104" si="10">D98</f>
        <v>7.2</v>
      </c>
      <c r="E104" s="66">
        <f t="shared" si="10"/>
        <v>7.2</v>
      </c>
      <c r="F104" s="66">
        <f t="shared" si="10"/>
        <v>7.2</v>
      </c>
      <c r="G104" s="66">
        <f t="shared" si="10"/>
        <v>7.2</v>
      </c>
      <c r="H104" s="66">
        <f t="shared" si="10"/>
        <v>7.2</v>
      </c>
      <c r="I104" s="66">
        <f t="shared" si="10"/>
        <v>7.2</v>
      </c>
      <c r="J104" s="66">
        <f t="shared" si="10"/>
        <v>7.2</v>
      </c>
      <c r="K104" s="66">
        <f t="shared" si="10"/>
        <v>7.2</v>
      </c>
      <c r="L104" s="66">
        <f t="shared" si="10"/>
        <v>7.2</v>
      </c>
      <c r="M104" s="66">
        <f t="shared" si="10"/>
        <v>7.2</v>
      </c>
      <c r="N104" s="66">
        <f t="shared" si="10"/>
        <v>7.2</v>
      </c>
      <c r="O104" s="66">
        <f t="shared" si="10"/>
        <v>7.2</v>
      </c>
    </row>
    <row r="105" spans="1:16" s="60" customFormat="1" ht="22.5" customHeight="1" x14ac:dyDescent="0.2">
      <c r="A105" s="46">
        <v>4</v>
      </c>
      <c r="B105" s="44" t="s">
        <v>76</v>
      </c>
      <c r="C105" s="66">
        <f>C100</f>
        <v>0</v>
      </c>
      <c r="D105" s="66">
        <f>D100</f>
        <v>0</v>
      </c>
      <c r="E105" s="66">
        <f>E100</f>
        <v>0</v>
      </c>
      <c r="F105" s="66">
        <f>F100</f>
        <v>0</v>
      </c>
      <c r="G105" s="66">
        <f t="shared" ref="G105:O105" si="11">G100</f>
        <v>0</v>
      </c>
      <c r="H105" s="66">
        <f t="shared" si="11"/>
        <v>0</v>
      </c>
      <c r="I105" s="66">
        <f t="shared" si="11"/>
        <v>0</v>
      </c>
      <c r="J105" s="66">
        <f t="shared" si="11"/>
        <v>0</v>
      </c>
      <c r="K105" s="66">
        <f t="shared" si="11"/>
        <v>0</v>
      </c>
      <c r="L105" s="66">
        <f t="shared" si="11"/>
        <v>0</v>
      </c>
      <c r="M105" s="66">
        <f t="shared" si="11"/>
        <v>0</v>
      </c>
      <c r="N105" s="66">
        <f t="shared" si="11"/>
        <v>0</v>
      </c>
      <c r="O105" s="66">
        <f t="shared" si="11"/>
        <v>0</v>
      </c>
    </row>
    <row r="106" spans="1:16" s="60" customFormat="1" ht="15.75" x14ac:dyDescent="0.2">
      <c r="A106" s="71"/>
      <c r="B106" s="76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</row>
    <row r="107" spans="1:16" s="60" customFormat="1" ht="18.75" x14ac:dyDescent="0.3">
      <c r="A107" s="350"/>
      <c r="B107" s="307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</row>
    <row r="108" spans="1:16" ht="20.25" x14ac:dyDescent="0.3">
      <c r="A108" s="352" t="s">
        <v>278</v>
      </c>
      <c r="B108" s="352"/>
      <c r="C108" s="352"/>
      <c r="D108" s="352"/>
      <c r="E108" s="8"/>
      <c r="F108" s="8"/>
      <c r="G108" s="8"/>
      <c r="H108" s="8"/>
      <c r="I108" s="8"/>
      <c r="J108" s="8"/>
      <c r="K108" s="8"/>
      <c r="L108" s="8"/>
      <c r="M108" s="349"/>
      <c r="N108" s="349"/>
      <c r="O108" s="349"/>
    </row>
    <row r="109" spans="1:16" s="4" customFormat="1" ht="20.25" x14ac:dyDescent="0.3">
      <c r="A109" s="352" t="s">
        <v>270</v>
      </c>
      <c r="B109" s="352"/>
      <c r="C109" s="352"/>
      <c r="D109" s="352"/>
      <c r="E109" s="8"/>
      <c r="F109" s="8"/>
      <c r="G109" s="8"/>
      <c r="H109" s="8"/>
      <c r="I109" s="8"/>
      <c r="J109" s="8"/>
      <c r="K109" s="8"/>
      <c r="L109" s="8"/>
      <c r="M109" s="349"/>
      <c r="N109" s="349"/>
      <c r="O109" s="349"/>
    </row>
    <row r="110" spans="1:16" s="4" customFormat="1" ht="18.600000000000001" customHeight="1" x14ac:dyDescent="0.3">
      <c r="A110" s="275" t="s">
        <v>53</v>
      </c>
      <c r="B110" s="275"/>
      <c r="C110" s="275"/>
      <c r="D110" s="275"/>
      <c r="P110" s="86"/>
    </row>
    <row r="111" spans="1:16" s="9" customFormat="1" ht="20.25" x14ac:dyDescent="0.3">
      <c r="A111" s="275" t="s">
        <v>3</v>
      </c>
      <c r="B111" s="275"/>
      <c r="C111" s="4"/>
      <c r="D111" s="4"/>
      <c r="M111" s="108"/>
      <c r="N111" s="278"/>
      <c r="O111" s="171" t="s">
        <v>271</v>
      </c>
    </row>
    <row r="113" spans="5:5" x14ac:dyDescent="0.2">
      <c r="E113" s="10"/>
    </row>
  </sheetData>
  <mergeCells count="26">
    <mergeCell ref="K14:O14"/>
    <mergeCell ref="K15:O15"/>
    <mergeCell ref="K16:O16"/>
    <mergeCell ref="K17:O17"/>
    <mergeCell ref="K13:O13"/>
    <mergeCell ref="K1:O1"/>
    <mergeCell ref="K9:O9"/>
    <mergeCell ref="K10:O10"/>
    <mergeCell ref="K11:O11"/>
    <mergeCell ref="K12:O12"/>
    <mergeCell ref="K2:O2"/>
    <mergeCell ref="K3:O3"/>
    <mergeCell ref="K4:O4"/>
    <mergeCell ref="K5:O5"/>
    <mergeCell ref="K7:O7"/>
    <mergeCell ref="M109:O109"/>
    <mergeCell ref="A107:B107"/>
    <mergeCell ref="C21:C22"/>
    <mergeCell ref="B21:B22"/>
    <mergeCell ref="B19:O19"/>
    <mergeCell ref="A21:A22"/>
    <mergeCell ref="A109:D109"/>
    <mergeCell ref="A20:O20"/>
    <mergeCell ref="D21:O21"/>
    <mergeCell ref="M108:O108"/>
    <mergeCell ref="A108:D108"/>
  </mergeCells>
  <pageMargins left="0.78740157480314965" right="0.78740157480314965" top="1.1811023622047245" bottom="0.39370078740157483" header="0" footer="0"/>
  <pageSetup paperSize="9" scale="74" fitToHeight="0" orientation="landscape" r:id="rId1"/>
  <headerFooter differentFirs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tabSelected="1" topLeftCell="A11" workbookViewId="0">
      <selection activeCell="D8" sqref="D8"/>
    </sheetView>
  </sheetViews>
  <sheetFormatPr defaultRowHeight="15" x14ac:dyDescent="0.25"/>
  <cols>
    <col min="1" max="1" width="41.85546875" customWidth="1"/>
    <col min="2" max="2" width="11.5703125" customWidth="1"/>
    <col min="3" max="3" width="12.7109375" customWidth="1"/>
    <col min="4" max="4" width="9.7109375" customWidth="1"/>
  </cols>
  <sheetData>
    <row r="1" spans="1:10" ht="53.25" customHeight="1" x14ac:dyDescent="0.25">
      <c r="A1" s="353" t="s">
        <v>121</v>
      </c>
      <c r="B1" s="353"/>
      <c r="C1" s="353"/>
      <c r="D1" s="353"/>
      <c r="E1" s="353"/>
    </row>
    <row r="2" spans="1:10" ht="92.25" customHeight="1" x14ac:dyDescent="0.25">
      <c r="A2" s="197" t="s">
        <v>114</v>
      </c>
      <c r="B2" s="241" t="s">
        <v>113</v>
      </c>
      <c r="C2" s="198" t="s">
        <v>122</v>
      </c>
      <c r="D2" s="198" t="s">
        <v>115</v>
      </c>
      <c r="E2" s="198" t="s">
        <v>116</v>
      </c>
    </row>
    <row r="3" spans="1:10" ht="18.600000000000001" customHeight="1" x14ac:dyDescent="0.25">
      <c r="A3" s="183" t="s">
        <v>117</v>
      </c>
      <c r="B3" s="242"/>
      <c r="C3" s="21"/>
      <c r="D3" s="21"/>
      <c r="E3" s="21"/>
    </row>
    <row r="4" spans="1:10" ht="21" customHeight="1" x14ac:dyDescent="0.25">
      <c r="A4" s="225" t="s">
        <v>26</v>
      </c>
      <c r="B4" s="234">
        <f>SUM(B5:B15)</f>
        <v>4157214</v>
      </c>
      <c r="C4" s="234">
        <f>SUM(C5:C15)</f>
        <v>4217605</v>
      </c>
      <c r="D4" s="238">
        <f t="shared" ref="D4:D15" si="0">C4-B4</f>
        <v>60391</v>
      </c>
      <c r="E4" s="228">
        <f>C4/B4</f>
        <v>1.0145267960706377</v>
      </c>
      <c r="H4" s="174"/>
      <c r="I4" s="174"/>
      <c r="J4" s="174"/>
    </row>
    <row r="5" spans="1:10" x14ac:dyDescent="0.25">
      <c r="A5" s="222" t="s">
        <v>20</v>
      </c>
      <c r="B5" s="231">
        <v>7100</v>
      </c>
      <c r="C5" s="233">
        <f>Эл.Энергия!C139</f>
        <v>2975</v>
      </c>
      <c r="D5" s="239">
        <f t="shared" si="0"/>
        <v>-4125</v>
      </c>
      <c r="E5" s="224">
        <f t="shared" ref="E5:E15" si="1">C5/B5</f>
        <v>0.41901408450704225</v>
      </c>
    </row>
    <row r="6" spans="1:10" x14ac:dyDescent="0.25">
      <c r="A6" s="222" t="s">
        <v>36</v>
      </c>
      <c r="B6" s="231">
        <v>8000</v>
      </c>
      <c r="C6" s="233">
        <f>Эл.Энергия!C140</f>
        <v>7999</v>
      </c>
      <c r="D6" s="239">
        <f t="shared" si="0"/>
        <v>-1</v>
      </c>
      <c r="E6" s="224">
        <f t="shared" si="1"/>
        <v>0.99987499999999996</v>
      </c>
    </row>
    <row r="7" spans="1:10" x14ac:dyDescent="0.25">
      <c r="A7" s="222" t="s">
        <v>27</v>
      </c>
      <c r="B7" s="231">
        <v>111358</v>
      </c>
      <c r="C7" s="233">
        <f>Эл.Энергия!C141</f>
        <v>108456</v>
      </c>
      <c r="D7" s="239">
        <f t="shared" si="0"/>
        <v>-2902</v>
      </c>
      <c r="E7" s="224">
        <f t="shared" si="1"/>
        <v>0.9739399055299125</v>
      </c>
    </row>
    <row r="8" spans="1:10" x14ac:dyDescent="0.25">
      <c r="A8" s="222" t="s">
        <v>28</v>
      </c>
      <c r="B8" s="231">
        <v>3132530</v>
      </c>
      <c r="C8" s="233">
        <f>Эл.Энергия!C142</f>
        <v>3319104</v>
      </c>
      <c r="D8" s="239">
        <f t="shared" si="0"/>
        <v>186574</v>
      </c>
      <c r="E8" s="224">
        <f t="shared" si="1"/>
        <v>1.0595601638292371</v>
      </c>
    </row>
    <row r="9" spans="1:10" x14ac:dyDescent="0.25">
      <c r="A9" s="222" t="s">
        <v>44</v>
      </c>
      <c r="B9" s="231">
        <v>240500</v>
      </c>
      <c r="C9" s="233">
        <f>Эл.Энергия!C143</f>
        <v>202440</v>
      </c>
      <c r="D9" s="239">
        <f t="shared" si="0"/>
        <v>-38060</v>
      </c>
      <c r="E9" s="224">
        <f t="shared" si="1"/>
        <v>0.84174636174636175</v>
      </c>
      <c r="H9" s="182"/>
    </row>
    <row r="10" spans="1:10" x14ac:dyDescent="0.25">
      <c r="A10" s="222" t="s">
        <v>24</v>
      </c>
      <c r="B10" s="231">
        <v>380000</v>
      </c>
      <c r="C10" s="233">
        <f>Эл.Энергия!C144</f>
        <v>314092</v>
      </c>
      <c r="D10" s="239">
        <f t="shared" si="0"/>
        <v>-65908</v>
      </c>
      <c r="E10" s="224">
        <f t="shared" si="1"/>
        <v>0.82655789473684216</v>
      </c>
    </row>
    <row r="11" spans="1:10" x14ac:dyDescent="0.25">
      <c r="A11" s="222" t="s">
        <v>25</v>
      </c>
      <c r="B11" s="231">
        <v>4800</v>
      </c>
      <c r="C11" s="233">
        <f>Эл.Энергия!C145</f>
        <v>4518</v>
      </c>
      <c r="D11" s="239">
        <f t="shared" si="0"/>
        <v>-282</v>
      </c>
      <c r="E11" s="224">
        <f t="shared" si="1"/>
        <v>0.94125000000000003</v>
      </c>
    </row>
    <row r="12" spans="1:10" x14ac:dyDescent="0.25">
      <c r="A12" s="222" t="s">
        <v>76</v>
      </c>
      <c r="B12" s="231">
        <v>4800</v>
      </c>
      <c r="C12" s="233">
        <f>Эл.Энергия!C146</f>
        <v>3577</v>
      </c>
      <c r="D12" s="239">
        <f t="shared" si="0"/>
        <v>-1223</v>
      </c>
      <c r="E12" s="224">
        <f t="shared" si="1"/>
        <v>0.74520833333333336</v>
      </c>
    </row>
    <row r="13" spans="1:10" x14ac:dyDescent="0.25">
      <c r="A13" s="222" t="s">
        <v>48</v>
      </c>
      <c r="B13" s="231">
        <v>212000</v>
      </c>
      <c r="C13" s="233">
        <f>Эл.Энергия!C147</f>
        <v>204191</v>
      </c>
      <c r="D13" s="239">
        <f t="shared" si="0"/>
        <v>-7809</v>
      </c>
      <c r="E13" s="224">
        <f t="shared" si="1"/>
        <v>0.96316509433962261</v>
      </c>
    </row>
    <row r="14" spans="1:10" x14ac:dyDescent="0.25">
      <c r="A14" s="222" t="s">
        <v>72</v>
      </c>
      <c r="B14" s="231">
        <v>44100</v>
      </c>
      <c r="C14" s="233">
        <f>Эл.Энергия!C148</f>
        <v>38227</v>
      </c>
      <c r="D14" s="239">
        <f t="shared" si="0"/>
        <v>-5873</v>
      </c>
      <c r="E14" s="224">
        <f t="shared" si="1"/>
        <v>0.86682539682539683</v>
      </c>
    </row>
    <row r="15" spans="1:10" x14ac:dyDescent="0.25">
      <c r="A15" s="222" t="s">
        <v>69</v>
      </c>
      <c r="B15" s="231">
        <v>12026</v>
      </c>
      <c r="C15" s="233">
        <f>Эл.Энергия!C149</f>
        <v>12026</v>
      </c>
      <c r="D15" s="239">
        <f t="shared" si="0"/>
        <v>0</v>
      </c>
      <c r="E15" s="224">
        <f t="shared" si="1"/>
        <v>1</v>
      </c>
    </row>
    <row r="16" spans="1:10" ht="28.9" customHeight="1" x14ac:dyDescent="0.25">
      <c r="A16" s="225" t="s">
        <v>118</v>
      </c>
      <c r="B16" s="222"/>
      <c r="C16" s="222"/>
      <c r="D16" s="237"/>
      <c r="E16" s="222"/>
    </row>
    <row r="17" spans="1:5" x14ac:dyDescent="0.25">
      <c r="A17" s="225" t="s">
        <v>26</v>
      </c>
      <c r="B17" s="234">
        <f>SUM(B18:B26)</f>
        <v>98726</v>
      </c>
      <c r="C17" s="234">
        <f>SUM(C18:C26)</f>
        <v>87311.890999999989</v>
      </c>
      <c r="D17" s="238">
        <f>C17-B17</f>
        <v>-11414.109000000011</v>
      </c>
      <c r="E17" s="228">
        <f>C17/B17</f>
        <v>0.88438598748050146</v>
      </c>
    </row>
    <row r="18" spans="1:5" x14ac:dyDescent="0.25">
      <c r="A18" s="222" t="s">
        <v>28</v>
      </c>
      <c r="B18" s="231">
        <v>93399</v>
      </c>
      <c r="C18" s="231">
        <f>Вода!C147</f>
        <v>82988.560999999987</v>
      </c>
      <c r="D18" s="239">
        <f t="shared" ref="D18:D26" si="2">C18-B18</f>
        <v>-10410.439000000013</v>
      </c>
      <c r="E18" s="230">
        <f t="shared" ref="E18:E26" si="3">C18/B18</f>
        <v>0.88853800361888224</v>
      </c>
    </row>
    <row r="19" spans="1:5" x14ac:dyDescent="0.25">
      <c r="A19" s="222" t="s">
        <v>45</v>
      </c>
      <c r="B19" s="231">
        <v>656</v>
      </c>
      <c r="C19" s="231">
        <f>Вода!C148</f>
        <v>634.23</v>
      </c>
      <c r="D19" s="239">
        <f t="shared" si="2"/>
        <v>-21.769999999999982</v>
      </c>
      <c r="E19" s="230">
        <f t="shared" si="3"/>
        <v>0.96681402439024389</v>
      </c>
    </row>
    <row r="20" spans="1:5" x14ac:dyDescent="0.25">
      <c r="A20" s="222" t="s">
        <v>20</v>
      </c>
      <c r="B20" s="231">
        <v>70</v>
      </c>
      <c r="C20" s="231">
        <f>Вода!C149</f>
        <v>22.1</v>
      </c>
      <c r="D20" s="239">
        <f t="shared" si="2"/>
        <v>-47.9</v>
      </c>
      <c r="E20" s="230">
        <f t="shared" si="3"/>
        <v>0.31571428571428573</v>
      </c>
    </row>
    <row r="21" spans="1:5" x14ac:dyDescent="0.25">
      <c r="A21" s="222" t="s">
        <v>36</v>
      </c>
      <c r="B21" s="231">
        <v>81</v>
      </c>
      <c r="C21" s="231">
        <f>Вода!C150</f>
        <v>71</v>
      </c>
      <c r="D21" s="239">
        <f t="shared" si="2"/>
        <v>-10</v>
      </c>
      <c r="E21" s="230">
        <f t="shared" si="3"/>
        <v>0.87654320987654322</v>
      </c>
    </row>
    <row r="22" spans="1:5" x14ac:dyDescent="0.25">
      <c r="A22" s="222" t="s">
        <v>27</v>
      </c>
      <c r="B22" s="231">
        <v>1329</v>
      </c>
      <c r="C22" s="231">
        <f>Вода!C151</f>
        <v>1094</v>
      </c>
      <c r="D22" s="239">
        <f t="shared" si="2"/>
        <v>-235</v>
      </c>
      <c r="E22" s="230">
        <f t="shared" si="3"/>
        <v>0.82317531978931524</v>
      </c>
    </row>
    <row r="23" spans="1:5" x14ac:dyDescent="0.25">
      <c r="A23" s="222" t="s">
        <v>24</v>
      </c>
      <c r="B23" s="231">
        <v>2400</v>
      </c>
      <c r="C23" s="231">
        <f>Вода!C152</f>
        <v>1790</v>
      </c>
      <c r="D23" s="239">
        <f t="shared" si="2"/>
        <v>-610</v>
      </c>
      <c r="E23" s="230">
        <f t="shared" si="3"/>
        <v>0.74583333333333335</v>
      </c>
    </row>
    <row r="24" spans="1:5" x14ac:dyDescent="0.25">
      <c r="A24" s="222" t="s">
        <v>100</v>
      </c>
      <c r="B24" s="231">
        <v>131</v>
      </c>
      <c r="C24" s="231">
        <f>Вода!C153</f>
        <v>131</v>
      </c>
      <c r="D24" s="239">
        <f t="shared" si="2"/>
        <v>0</v>
      </c>
      <c r="E24" s="230">
        <f t="shared" si="3"/>
        <v>1</v>
      </c>
    </row>
    <row r="25" spans="1:5" x14ac:dyDescent="0.25">
      <c r="A25" s="222" t="s">
        <v>48</v>
      </c>
      <c r="B25" s="231">
        <v>600</v>
      </c>
      <c r="C25" s="231">
        <f>Вода!C154</f>
        <v>495</v>
      </c>
      <c r="D25" s="239">
        <f t="shared" si="2"/>
        <v>-105</v>
      </c>
      <c r="E25" s="230">
        <f t="shared" si="3"/>
        <v>0.82499999999999996</v>
      </c>
    </row>
    <row r="26" spans="1:5" x14ac:dyDescent="0.25">
      <c r="A26" s="222" t="s">
        <v>101</v>
      </c>
      <c r="B26" s="231">
        <v>60</v>
      </c>
      <c r="C26" s="231">
        <f>Вода!C155</f>
        <v>86</v>
      </c>
      <c r="D26" s="239">
        <f t="shared" si="2"/>
        <v>26</v>
      </c>
      <c r="E26" s="230">
        <f t="shared" si="3"/>
        <v>1.4333333333333333</v>
      </c>
    </row>
    <row r="27" spans="1:5" ht="33.6" customHeight="1" x14ac:dyDescent="0.25">
      <c r="A27" s="225" t="s">
        <v>125</v>
      </c>
      <c r="B27" s="225"/>
      <c r="C27" s="225"/>
      <c r="D27" s="235"/>
      <c r="E27" s="228"/>
    </row>
    <row r="28" spans="1:5" ht="17.45" customHeight="1" x14ac:dyDescent="0.25">
      <c r="A28" s="225" t="str">
        <f>Водоотведение!B72</f>
        <v>ВСЕГО, в т.ч.:</v>
      </c>
      <c r="B28" s="234">
        <f>SUM(B29:B36)</f>
        <v>65217.223999999995</v>
      </c>
      <c r="C28" s="234">
        <f>SUM(C29:C36)</f>
        <v>59608.09</v>
      </c>
      <c r="D28" s="238">
        <f t="shared" ref="D28:D36" si="4">C28-B28</f>
        <v>-5609.1339999999982</v>
      </c>
      <c r="E28" s="228">
        <f t="shared" ref="E28:E36" si="5">C28/B28</f>
        <v>0.9139930580301916</v>
      </c>
    </row>
    <row r="29" spans="1:5" x14ac:dyDescent="0.25">
      <c r="A29" s="222" t="str">
        <f>Водоотведение!B73</f>
        <v>Отдел по делам молодежи</v>
      </c>
      <c r="B29" s="233">
        <v>70</v>
      </c>
      <c r="C29" s="233">
        <f>Водоотведение!C73</f>
        <v>22.1</v>
      </c>
      <c r="D29" s="237">
        <f t="shared" si="4"/>
        <v>-47.9</v>
      </c>
      <c r="E29" s="230">
        <f t="shared" si="5"/>
        <v>0.31571428571428573</v>
      </c>
    </row>
    <row r="30" spans="1:5" x14ac:dyDescent="0.25">
      <c r="A30" s="222" t="str">
        <f>Водоотведение!B74</f>
        <v xml:space="preserve">МКУ "Единая Служба Заказчика" </v>
      </c>
      <c r="B30" s="231">
        <v>134.16000000000003</v>
      </c>
      <c r="C30" s="233">
        <f>Водоотведение!C74</f>
        <v>117.70000000000002</v>
      </c>
      <c r="D30" s="237">
        <f t="shared" si="4"/>
        <v>-16.460000000000008</v>
      </c>
      <c r="E30" s="230">
        <f t="shared" si="5"/>
        <v>0.87731067382230166</v>
      </c>
    </row>
    <row r="31" spans="1:5" x14ac:dyDescent="0.25">
      <c r="A31" s="222" t="str">
        <f>Водоотведение!B75</f>
        <v>Управление культуры</v>
      </c>
      <c r="B31" s="231">
        <v>2316</v>
      </c>
      <c r="C31" s="233">
        <f>Водоотведение!C75</f>
        <v>2089.079999999999</v>
      </c>
      <c r="D31" s="237">
        <f t="shared" si="4"/>
        <v>-226.92000000000098</v>
      </c>
      <c r="E31" s="230">
        <f t="shared" si="5"/>
        <v>0.90202072538860056</v>
      </c>
    </row>
    <row r="32" spans="1:5" x14ac:dyDescent="0.25">
      <c r="A32" s="222" t="str">
        <f>Водоотведение!B76</f>
        <v>Управление образованием</v>
      </c>
      <c r="B32" s="231">
        <v>57965.38</v>
      </c>
      <c r="C32" s="233">
        <f>Водоотведение!C76</f>
        <v>53388.57</v>
      </c>
      <c r="D32" s="237">
        <f t="shared" si="4"/>
        <v>-4576.8099999999977</v>
      </c>
      <c r="E32" s="230">
        <f t="shared" si="5"/>
        <v>0.92104235321152039</v>
      </c>
    </row>
    <row r="33" spans="1:5" x14ac:dyDescent="0.25">
      <c r="A33" s="222" t="str">
        <f>Водоотведение!B77</f>
        <v>МБУ "Спортивная школа "Виктория"</v>
      </c>
      <c r="B33" s="231">
        <v>86.40000000000002</v>
      </c>
      <c r="C33" s="233">
        <f>Водоотведение!C77</f>
        <v>86.40000000000002</v>
      </c>
      <c r="D33" s="237">
        <f t="shared" si="4"/>
        <v>0</v>
      </c>
      <c r="E33" s="230">
        <f t="shared" si="5"/>
        <v>1</v>
      </c>
    </row>
    <row r="34" spans="1:5" x14ac:dyDescent="0.25">
      <c r="A34" s="222" t="str">
        <f>Водоотведение!B78</f>
        <v>МБУ "Центр физкультурно-массовой работы"</v>
      </c>
      <c r="B34" s="231">
        <v>540</v>
      </c>
      <c r="C34" s="233">
        <f>Водоотведение!C78</f>
        <v>418</v>
      </c>
      <c r="D34" s="237">
        <f t="shared" si="4"/>
        <v>-122</v>
      </c>
      <c r="E34" s="230">
        <f t="shared" si="5"/>
        <v>0.77407407407407403</v>
      </c>
    </row>
    <row r="35" spans="1:5" x14ac:dyDescent="0.25">
      <c r="A35" s="222" t="str">
        <f>Водоотведение!B79</f>
        <v>МКУ "Маттехобеспечение"</v>
      </c>
      <c r="B35" s="231">
        <v>3984</v>
      </c>
      <c r="C35" s="233">
        <f>Водоотведение!C79</f>
        <v>3343</v>
      </c>
      <c r="D35" s="237">
        <f t="shared" si="4"/>
        <v>-641</v>
      </c>
      <c r="E35" s="230">
        <f t="shared" si="5"/>
        <v>0.83910642570281124</v>
      </c>
    </row>
    <row r="36" spans="1:5" x14ac:dyDescent="0.25">
      <c r="A36" s="222" t="str">
        <f>Водоотведение!B80</f>
        <v>МКУ "Управление по делам ГО и ЧС ТР"</v>
      </c>
      <c r="B36" s="231">
        <v>121.28399999999999</v>
      </c>
      <c r="C36" s="233">
        <f>Водоотведение!C80</f>
        <v>143.23999999999995</v>
      </c>
      <c r="D36" s="237">
        <f t="shared" si="4"/>
        <v>21.95599999999996</v>
      </c>
      <c r="E36" s="230">
        <f t="shared" si="5"/>
        <v>1.1810296494178949</v>
      </c>
    </row>
    <row r="37" spans="1:5" x14ac:dyDescent="0.25">
      <c r="A37" s="222"/>
      <c r="B37" s="222"/>
      <c r="C37" s="223"/>
      <c r="D37" s="237"/>
      <c r="E37" s="230"/>
    </row>
    <row r="38" spans="1:5" x14ac:dyDescent="0.25">
      <c r="A38" s="225" t="s">
        <v>123</v>
      </c>
      <c r="B38" s="222"/>
      <c r="C38" s="223"/>
      <c r="D38" s="237"/>
      <c r="E38" s="230"/>
    </row>
    <row r="39" spans="1:5" x14ac:dyDescent="0.25">
      <c r="A39" s="225" t="s">
        <v>26</v>
      </c>
      <c r="B39" s="234">
        <f>SUM(B40:B48)</f>
        <v>6522.33</v>
      </c>
      <c r="C39" s="234">
        <f>SUM(C40:C48)</f>
        <v>8820.9480000000003</v>
      </c>
      <c r="D39" s="238">
        <f t="shared" ref="D39" si="6">C39-B39</f>
        <v>2298.6180000000004</v>
      </c>
      <c r="E39" s="228">
        <f t="shared" ref="E39" si="7">C39/B39</f>
        <v>1.3524228304915575</v>
      </c>
    </row>
    <row r="40" spans="1:5" x14ac:dyDescent="0.25">
      <c r="A40" s="222" t="s">
        <v>20</v>
      </c>
      <c r="B40" s="231">
        <v>12</v>
      </c>
      <c r="C40" s="233">
        <f>'ТКО (2)'!C135</f>
        <v>30.279999999999998</v>
      </c>
      <c r="D40" s="239">
        <f t="shared" ref="D40:D48" si="8">C40-B40</f>
        <v>18.279999999999998</v>
      </c>
      <c r="E40" s="230">
        <f t="shared" ref="E40:E48" si="9">C40/B40</f>
        <v>2.523333333333333</v>
      </c>
    </row>
    <row r="41" spans="1:5" x14ac:dyDescent="0.25">
      <c r="A41" s="222" t="s">
        <v>27</v>
      </c>
      <c r="B41" s="231">
        <v>192.2</v>
      </c>
      <c r="C41" s="233">
        <f>'ТКО (2)'!C136</f>
        <v>192.2</v>
      </c>
      <c r="D41" s="237">
        <f t="shared" si="8"/>
        <v>0</v>
      </c>
      <c r="E41" s="230">
        <f t="shared" si="9"/>
        <v>1</v>
      </c>
    </row>
    <row r="42" spans="1:5" x14ac:dyDescent="0.25">
      <c r="A42" s="222" t="s">
        <v>28</v>
      </c>
      <c r="B42" s="231">
        <v>5834.83</v>
      </c>
      <c r="C42" s="233">
        <f>'ТКО (2)'!C137</f>
        <v>8128.0880000000016</v>
      </c>
      <c r="D42" s="239">
        <f t="shared" si="8"/>
        <v>2293.2580000000016</v>
      </c>
      <c r="E42" s="230">
        <f>C42/B42</f>
        <v>1.3930291028187627</v>
      </c>
    </row>
    <row r="43" spans="1:5" x14ac:dyDescent="0.25">
      <c r="A43" s="222" t="s">
        <v>37</v>
      </c>
      <c r="B43" s="231">
        <v>6</v>
      </c>
      <c r="C43" s="233">
        <f>'ТКО (2)'!C138</f>
        <v>12.600000000000003</v>
      </c>
      <c r="D43" s="237">
        <f t="shared" si="8"/>
        <v>6.6000000000000032</v>
      </c>
      <c r="E43" s="230">
        <f t="shared" si="9"/>
        <v>2.1000000000000005</v>
      </c>
    </row>
    <row r="44" spans="1:5" x14ac:dyDescent="0.25">
      <c r="A44" s="222" t="s">
        <v>44</v>
      </c>
      <c r="B44" s="231">
        <v>60.5</v>
      </c>
      <c r="C44" s="233">
        <f>'ТКО (2)'!C139</f>
        <v>58.300000000000004</v>
      </c>
      <c r="D44" s="237">
        <f t="shared" si="8"/>
        <v>-2.1999999999999957</v>
      </c>
      <c r="E44" s="230">
        <f t="shared" si="9"/>
        <v>0.96363636363636374</v>
      </c>
    </row>
    <row r="45" spans="1:5" x14ac:dyDescent="0.25">
      <c r="A45" s="222" t="s">
        <v>24</v>
      </c>
      <c r="B45" s="231">
        <v>360</v>
      </c>
      <c r="C45" s="233">
        <f>'ТКО (2)'!C140</f>
        <v>329.99999999999994</v>
      </c>
      <c r="D45" s="237">
        <f t="shared" si="8"/>
        <v>-30.000000000000057</v>
      </c>
      <c r="E45" s="230">
        <f t="shared" si="9"/>
        <v>0.91666666666666652</v>
      </c>
    </row>
    <row r="46" spans="1:5" x14ac:dyDescent="0.25">
      <c r="A46" s="222" t="s">
        <v>25</v>
      </c>
      <c r="B46" s="231">
        <v>4.8</v>
      </c>
      <c r="C46" s="233">
        <f>'ТКО (2)'!C141</f>
        <v>4.68</v>
      </c>
      <c r="D46" s="243">
        <f t="shared" si="8"/>
        <v>-0.12000000000000011</v>
      </c>
      <c r="E46" s="230">
        <f t="shared" si="9"/>
        <v>0.97499999999999998</v>
      </c>
    </row>
    <row r="47" spans="1:5" x14ac:dyDescent="0.25">
      <c r="A47" s="222" t="s">
        <v>101</v>
      </c>
      <c r="B47" s="231">
        <v>12</v>
      </c>
      <c r="C47" s="233">
        <f>'ТКО (2)'!C142</f>
        <v>12</v>
      </c>
      <c r="D47" s="237">
        <f t="shared" si="8"/>
        <v>0</v>
      </c>
      <c r="E47" s="230">
        <f t="shared" si="9"/>
        <v>1</v>
      </c>
    </row>
    <row r="48" spans="1:5" x14ac:dyDescent="0.25">
      <c r="A48" s="222" t="s">
        <v>48</v>
      </c>
      <c r="B48" s="231">
        <v>40</v>
      </c>
      <c r="C48" s="233">
        <f>'ТКО (2)'!C143</f>
        <v>52.79999999999999</v>
      </c>
      <c r="D48" s="237">
        <f t="shared" si="8"/>
        <v>12.79999999999999</v>
      </c>
      <c r="E48" s="230">
        <f t="shared" si="9"/>
        <v>1.3199999999999998</v>
      </c>
    </row>
    <row r="49" spans="1:10" ht="1.1499999999999999" customHeight="1" x14ac:dyDescent="0.25">
      <c r="A49" s="218"/>
      <c r="B49" s="218"/>
      <c r="C49" s="219"/>
      <c r="D49" s="236"/>
      <c r="E49" s="221"/>
    </row>
    <row r="50" spans="1:10" x14ac:dyDescent="0.25">
      <c r="A50" s="222"/>
      <c r="B50" s="222"/>
      <c r="C50" s="223"/>
      <c r="D50" s="237"/>
      <c r="E50" s="230"/>
    </row>
    <row r="51" spans="1:10" hidden="1" x14ac:dyDescent="0.25">
      <c r="A51" s="215" t="s">
        <v>104</v>
      </c>
      <c r="B51" s="218"/>
      <c r="C51" s="219"/>
      <c r="D51" s="236"/>
      <c r="E51" s="221"/>
    </row>
    <row r="52" spans="1:10" hidden="1" x14ac:dyDescent="0.25">
      <c r="A52" s="215" t="s">
        <v>26</v>
      </c>
      <c r="B52" s="215">
        <v>6640.0740000000014</v>
      </c>
      <c r="C52" s="216" t="e">
        <f>#REF!</f>
        <v>#REF!</v>
      </c>
      <c r="D52" s="240" t="e">
        <f t="shared" ref="D52:D59" si="10">C52-B52</f>
        <v>#REF!</v>
      </c>
      <c r="E52" s="217" t="e">
        <f t="shared" ref="E52:E60" si="11">C52/B52</f>
        <v>#REF!</v>
      </c>
    </row>
    <row r="53" spans="1:10" hidden="1" x14ac:dyDescent="0.25">
      <c r="A53" s="218" t="s">
        <v>20</v>
      </c>
      <c r="B53" s="218">
        <v>12</v>
      </c>
      <c r="C53" s="219" t="e">
        <f>#REF!</f>
        <v>#REF!</v>
      </c>
      <c r="D53" s="236" t="e">
        <f t="shared" si="10"/>
        <v>#REF!</v>
      </c>
      <c r="E53" s="221" t="e">
        <f t="shared" si="11"/>
        <v>#REF!</v>
      </c>
    </row>
    <row r="54" spans="1:10" hidden="1" x14ac:dyDescent="0.25">
      <c r="A54" s="218" t="s">
        <v>27</v>
      </c>
      <c r="B54" s="218">
        <v>160.6</v>
      </c>
      <c r="C54" s="219" t="e">
        <f>#REF!</f>
        <v>#REF!</v>
      </c>
      <c r="D54" s="236" t="e">
        <f t="shared" si="10"/>
        <v>#REF!</v>
      </c>
      <c r="E54" s="221" t="e">
        <f t="shared" si="11"/>
        <v>#REF!</v>
      </c>
    </row>
    <row r="55" spans="1:10" hidden="1" x14ac:dyDescent="0.25">
      <c r="A55" s="218" t="s">
        <v>28</v>
      </c>
      <c r="B55" s="218">
        <v>5773.8340000000007</v>
      </c>
      <c r="C55" s="219" t="e">
        <f>#REF!</f>
        <v>#REF!</v>
      </c>
      <c r="D55" s="236" t="e">
        <f t="shared" si="10"/>
        <v>#REF!</v>
      </c>
      <c r="E55" s="221" t="e">
        <f t="shared" si="11"/>
        <v>#REF!</v>
      </c>
    </row>
    <row r="56" spans="1:10" hidden="1" x14ac:dyDescent="0.25">
      <c r="A56" s="218" t="s">
        <v>37</v>
      </c>
      <c r="B56" s="218">
        <v>6</v>
      </c>
      <c r="C56" s="219" t="e">
        <f>#REF!</f>
        <v>#REF!</v>
      </c>
      <c r="D56" s="236" t="e">
        <f t="shared" si="10"/>
        <v>#REF!</v>
      </c>
      <c r="E56" s="221" t="e">
        <f t="shared" si="11"/>
        <v>#REF!</v>
      </c>
    </row>
    <row r="57" spans="1:10" hidden="1" x14ac:dyDescent="0.25">
      <c r="A57" s="218" t="s">
        <v>44</v>
      </c>
      <c r="B57" s="218">
        <v>57</v>
      </c>
      <c r="C57" s="219" t="e">
        <f>#REF!</f>
        <v>#REF!</v>
      </c>
      <c r="D57" s="236" t="e">
        <f t="shared" si="10"/>
        <v>#REF!</v>
      </c>
      <c r="E57" s="221" t="e">
        <f t="shared" si="11"/>
        <v>#REF!</v>
      </c>
    </row>
    <row r="58" spans="1:10" hidden="1" x14ac:dyDescent="0.25">
      <c r="A58" s="218" t="s">
        <v>24</v>
      </c>
      <c r="B58" s="218">
        <v>576</v>
      </c>
      <c r="C58" s="219" t="e">
        <f>#REF!</f>
        <v>#REF!</v>
      </c>
      <c r="D58" s="236" t="e">
        <f t="shared" si="10"/>
        <v>#REF!</v>
      </c>
      <c r="E58" s="221" t="e">
        <f t="shared" si="11"/>
        <v>#REF!</v>
      </c>
    </row>
    <row r="59" spans="1:10" hidden="1" x14ac:dyDescent="0.25">
      <c r="A59" s="218" t="s">
        <v>25</v>
      </c>
      <c r="B59" s="218">
        <v>2.6400000000000006</v>
      </c>
      <c r="C59" s="219" t="e">
        <f>#REF!</f>
        <v>#REF!</v>
      </c>
      <c r="D59" s="236" t="e">
        <f t="shared" si="10"/>
        <v>#REF!</v>
      </c>
      <c r="E59" s="221" t="e">
        <f t="shared" si="11"/>
        <v>#REF!</v>
      </c>
    </row>
    <row r="60" spans="1:10" hidden="1" x14ac:dyDescent="0.25">
      <c r="A60" s="218" t="s">
        <v>101</v>
      </c>
      <c r="B60" s="218">
        <v>12</v>
      </c>
      <c r="C60" s="219" t="e">
        <f>#REF!</f>
        <v>#REF!</v>
      </c>
      <c r="D60" s="236" t="e">
        <f t="shared" ref="D60:D78" si="12">C60-B60</f>
        <v>#REF!</v>
      </c>
      <c r="E60" s="221" t="e">
        <f t="shared" si="11"/>
        <v>#REF!</v>
      </c>
    </row>
    <row r="61" spans="1:10" hidden="1" x14ac:dyDescent="0.25">
      <c r="A61" s="218" t="s">
        <v>48</v>
      </c>
      <c r="B61" s="218">
        <v>40</v>
      </c>
      <c r="C61" s="219" t="e">
        <f>#REF!</f>
        <v>#REF!</v>
      </c>
      <c r="D61" s="236" t="e">
        <f t="shared" si="12"/>
        <v>#REF!</v>
      </c>
      <c r="E61" s="221" t="e">
        <f t="shared" ref="E61:E78" si="13">C61/B61</f>
        <v>#REF!</v>
      </c>
    </row>
    <row r="62" spans="1:10" hidden="1" x14ac:dyDescent="0.25">
      <c r="A62" s="218" t="s">
        <v>101</v>
      </c>
      <c r="B62" s="218">
        <v>12</v>
      </c>
      <c r="C62" s="220"/>
      <c r="D62" s="236">
        <f t="shared" si="12"/>
        <v>-12</v>
      </c>
      <c r="E62" s="221">
        <f t="shared" si="13"/>
        <v>0</v>
      </c>
    </row>
    <row r="63" spans="1:10" hidden="1" x14ac:dyDescent="0.25">
      <c r="A63" s="218"/>
      <c r="B63" s="218"/>
      <c r="C63" s="220"/>
      <c r="D63" s="236"/>
      <c r="E63" s="221"/>
      <c r="J63" t="s">
        <v>105</v>
      </c>
    </row>
    <row r="64" spans="1:10" ht="18.75" x14ac:dyDescent="0.3">
      <c r="A64" s="226" t="s">
        <v>99</v>
      </c>
      <c r="B64" s="225"/>
      <c r="C64" s="227"/>
      <c r="D64" s="235"/>
      <c r="E64" s="228"/>
    </row>
    <row r="65" spans="1:5" x14ac:dyDescent="0.25">
      <c r="A65" s="225" t="s">
        <v>84</v>
      </c>
      <c r="B65" s="234">
        <f>SUM(B66:B73)</f>
        <v>1431.433</v>
      </c>
      <c r="C65" s="234">
        <f>SUM(C66:C73)</f>
        <v>1661.6689999999999</v>
      </c>
      <c r="D65" s="238">
        <f t="shared" si="12"/>
        <v>230.23599999999988</v>
      </c>
      <c r="E65" s="228">
        <f t="shared" si="13"/>
        <v>1.1608430153559404</v>
      </c>
    </row>
    <row r="66" spans="1:5" x14ac:dyDescent="0.25">
      <c r="A66" s="222" t="s">
        <v>27</v>
      </c>
      <c r="B66" s="231">
        <v>15.87</v>
      </c>
      <c r="C66" s="231">
        <f>Газ!C82</f>
        <v>15.87</v>
      </c>
      <c r="D66" s="239">
        <f t="shared" si="12"/>
        <v>0</v>
      </c>
      <c r="E66" s="230">
        <f t="shared" si="13"/>
        <v>1</v>
      </c>
    </row>
    <row r="67" spans="1:5" x14ac:dyDescent="0.25">
      <c r="A67" s="222" t="s">
        <v>28</v>
      </c>
      <c r="B67" s="231">
        <v>1138.6310000000001</v>
      </c>
      <c r="C67" s="231">
        <f>Газ!C83</f>
        <v>1398.4370000000001</v>
      </c>
      <c r="D67" s="239">
        <f t="shared" si="12"/>
        <v>259.80600000000004</v>
      </c>
      <c r="E67" s="230">
        <f t="shared" si="13"/>
        <v>1.2281740089633955</v>
      </c>
    </row>
    <row r="68" spans="1:5" x14ac:dyDescent="0.25">
      <c r="A68" s="222" t="s">
        <v>24</v>
      </c>
      <c r="B68" s="231">
        <v>23.776</v>
      </c>
      <c r="C68" s="231">
        <f>Газ!C84</f>
        <v>27.112999999999996</v>
      </c>
      <c r="D68" s="239">
        <f t="shared" si="12"/>
        <v>3.3369999999999962</v>
      </c>
      <c r="E68" s="230">
        <f t="shared" si="13"/>
        <v>1.140351615074024</v>
      </c>
    </row>
    <row r="69" spans="1:5" x14ac:dyDescent="0.25">
      <c r="A69" s="222" t="s">
        <v>37</v>
      </c>
      <c r="B69" s="231">
        <v>3.4849999999999999</v>
      </c>
      <c r="C69" s="231">
        <f>Газ!C85</f>
        <v>3.8000000000000003</v>
      </c>
      <c r="D69" s="239">
        <f t="shared" si="12"/>
        <v>0.31500000000000039</v>
      </c>
      <c r="E69" s="230">
        <f t="shared" si="13"/>
        <v>1.0903873744619801</v>
      </c>
    </row>
    <row r="70" spans="1:5" x14ac:dyDescent="0.25">
      <c r="A70" s="222" t="s">
        <v>20</v>
      </c>
      <c r="B70" s="231">
        <v>4.2759999999999998</v>
      </c>
      <c r="C70" s="231">
        <f>Газ!C86</f>
        <v>3.5680000000000001</v>
      </c>
      <c r="D70" s="239">
        <f t="shared" si="12"/>
        <v>-0.70799999999999974</v>
      </c>
      <c r="E70" s="230">
        <f t="shared" si="13"/>
        <v>0.8344246959775492</v>
      </c>
    </row>
    <row r="71" spans="1:5" x14ac:dyDescent="0.25">
      <c r="A71" s="222" t="s">
        <v>48</v>
      </c>
      <c r="B71" s="231">
        <v>119.643</v>
      </c>
      <c r="C71" s="231">
        <f>Газ!C87</f>
        <v>123.053</v>
      </c>
      <c r="D71" s="239">
        <f t="shared" si="12"/>
        <v>3.4099999999999966</v>
      </c>
      <c r="E71" s="230">
        <f t="shared" si="13"/>
        <v>1.0285014585057211</v>
      </c>
    </row>
    <row r="72" spans="1:5" x14ac:dyDescent="0.25">
      <c r="A72" s="222" t="s">
        <v>44</v>
      </c>
      <c r="B72" s="231">
        <v>124</v>
      </c>
      <c r="C72" s="231">
        <f>Газ!C88</f>
        <v>88.075999999999993</v>
      </c>
      <c r="D72" s="239">
        <f t="shared" si="12"/>
        <v>-35.924000000000007</v>
      </c>
      <c r="E72" s="230">
        <f t="shared" si="13"/>
        <v>0.71029032258064506</v>
      </c>
    </row>
    <row r="73" spans="1:5" x14ac:dyDescent="0.25">
      <c r="A73" s="222" t="s">
        <v>76</v>
      </c>
      <c r="B73" s="232">
        <v>1.752</v>
      </c>
      <c r="C73" s="232">
        <f>Газ!C89</f>
        <v>1.7519999999999998</v>
      </c>
      <c r="D73" s="239">
        <f t="shared" si="12"/>
        <v>0</v>
      </c>
      <c r="E73" s="230">
        <f t="shared" si="13"/>
        <v>0.99999999999999989</v>
      </c>
    </row>
    <row r="74" spans="1:5" x14ac:dyDescent="0.25">
      <c r="A74" s="222"/>
      <c r="B74" s="222"/>
      <c r="C74" s="229"/>
      <c r="D74" s="237"/>
      <c r="E74" s="230"/>
    </row>
    <row r="75" spans="1:5" x14ac:dyDescent="0.25">
      <c r="A75" s="225" t="s">
        <v>124</v>
      </c>
      <c r="B75" s="225"/>
      <c r="C75" s="227"/>
      <c r="D75" s="235"/>
      <c r="E75" s="228"/>
    </row>
    <row r="76" spans="1:5" x14ac:dyDescent="0.25">
      <c r="A76" s="225" t="s">
        <v>84</v>
      </c>
      <c r="B76" s="234">
        <f>SUM(B78:B81)</f>
        <v>14577.499</v>
      </c>
      <c r="C76" s="234">
        <f>SUM(C78:C81)</f>
        <v>14368.151999999998</v>
      </c>
      <c r="D76" s="235">
        <f t="shared" si="12"/>
        <v>-209.34700000000157</v>
      </c>
      <c r="E76" s="228">
        <f t="shared" si="13"/>
        <v>0.98563903177081325</v>
      </c>
    </row>
    <row r="77" spans="1:5" x14ac:dyDescent="0.25">
      <c r="A77" s="222" t="s">
        <v>33</v>
      </c>
      <c r="B77" s="231">
        <v>26.8</v>
      </c>
      <c r="C77" s="233">
        <f>Теплоэнергия!C84</f>
        <v>23.386999999999993</v>
      </c>
      <c r="D77" s="239">
        <f t="shared" si="12"/>
        <v>-3.4130000000000074</v>
      </c>
      <c r="E77" s="230">
        <f t="shared" si="13"/>
        <v>0.87264925373134306</v>
      </c>
    </row>
    <row r="78" spans="1:5" x14ac:dyDescent="0.25">
      <c r="A78" s="222" t="s">
        <v>27</v>
      </c>
      <c r="B78" s="231">
        <v>847.97899999999993</v>
      </c>
      <c r="C78" s="233">
        <f>Теплоэнергия!C85</f>
        <v>847.97899999999993</v>
      </c>
      <c r="D78" s="239">
        <f t="shared" si="12"/>
        <v>0</v>
      </c>
      <c r="E78" s="230">
        <f t="shared" si="13"/>
        <v>1</v>
      </c>
    </row>
    <row r="79" spans="1:5" x14ac:dyDescent="0.25">
      <c r="A79" s="222" t="s">
        <v>34</v>
      </c>
      <c r="B79" s="231">
        <v>13349.62</v>
      </c>
      <c r="C79" s="233">
        <f>Теплоэнергия!C86</f>
        <v>13191.496999999999</v>
      </c>
      <c r="D79" s="239">
        <f t="shared" ref="D79:D92" si="14">C79-B79</f>
        <v>-158.12300000000141</v>
      </c>
      <c r="E79" s="230">
        <f t="shared" ref="E79:E92" si="15">C79/B79</f>
        <v>0.9881552433702232</v>
      </c>
    </row>
    <row r="80" spans="1:5" x14ac:dyDescent="0.25">
      <c r="A80" s="222" t="s">
        <v>25</v>
      </c>
      <c r="B80" s="231">
        <v>9.9</v>
      </c>
      <c r="C80" s="233">
        <f>Теплоэнергия!C87</f>
        <v>7.6270000000000007</v>
      </c>
      <c r="D80" s="239">
        <f t="shared" si="14"/>
        <v>-2.2729999999999997</v>
      </c>
      <c r="E80" s="230">
        <f t="shared" si="15"/>
        <v>0.77040404040404042</v>
      </c>
    </row>
    <row r="81" spans="1:5" x14ac:dyDescent="0.25">
      <c r="A81" s="222" t="s">
        <v>24</v>
      </c>
      <c r="B81" s="231">
        <v>370</v>
      </c>
      <c r="C81" s="233">
        <f>Теплоэнергия!C88</f>
        <v>321.04899999999998</v>
      </c>
      <c r="D81" s="239">
        <f t="shared" si="14"/>
        <v>-48.951000000000022</v>
      </c>
      <c r="E81" s="230">
        <f t="shared" si="15"/>
        <v>0.86769999999999992</v>
      </c>
    </row>
    <row r="82" spans="1:5" x14ac:dyDescent="0.25">
      <c r="A82" s="222"/>
      <c r="B82" s="222"/>
      <c r="C82" s="229"/>
      <c r="D82" s="237"/>
      <c r="E82" s="230"/>
    </row>
    <row r="83" spans="1:5" x14ac:dyDescent="0.25">
      <c r="A83" s="225" t="s">
        <v>102</v>
      </c>
      <c r="B83" s="225"/>
      <c r="C83" s="227"/>
      <c r="D83" s="235"/>
      <c r="E83" s="228"/>
    </row>
    <row r="84" spans="1:5" x14ac:dyDescent="0.25">
      <c r="A84" s="225" t="s">
        <v>91</v>
      </c>
      <c r="B84" s="234">
        <f>SUM(B85:B86)</f>
        <v>306.83999999999997</v>
      </c>
      <c r="C84" s="234">
        <f>SUM(C85:C86)</f>
        <v>253.19</v>
      </c>
      <c r="D84" s="238">
        <f t="shared" si="14"/>
        <v>-53.649999999999977</v>
      </c>
      <c r="E84" s="228">
        <f t="shared" si="15"/>
        <v>0.82515317429279111</v>
      </c>
    </row>
    <row r="85" spans="1:5" x14ac:dyDescent="0.25">
      <c r="A85" s="222" t="s">
        <v>27</v>
      </c>
      <c r="B85" s="231">
        <v>1.2</v>
      </c>
      <c r="C85" s="233">
        <f>ГВС!C34</f>
        <v>1.2</v>
      </c>
      <c r="D85" s="239">
        <f t="shared" si="14"/>
        <v>0</v>
      </c>
      <c r="E85" s="230">
        <f t="shared" si="15"/>
        <v>1</v>
      </c>
    </row>
    <row r="86" spans="1:5" x14ac:dyDescent="0.25">
      <c r="A86" s="222" t="s">
        <v>28</v>
      </c>
      <c r="B86" s="231">
        <v>305.64</v>
      </c>
      <c r="C86" s="233">
        <f>ГВС!C35</f>
        <v>251.99</v>
      </c>
      <c r="D86" s="239">
        <f t="shared" si="14"/>
        <v>-53.649999999999977</v>
      </c>
      <c r="E86" s="230">
        <f t="shared" si="15"/>
        <v>0.82446669284125118</v>
      </c>
    </row>
    <row r="87" spans="1:5" ht="15.75" customHeight="1" x14ac:dyDescent="0.25">
      <c r="A87" s="225" t="s">
        <v>103</v>
      </c>
      <c r="B87" s="225"/>
      <c r="C87" s="227"/>
      <c r="D87" s="235"/>
      <c r="E87" s="228"/>
    </row>
    <row r="88" spans="1:5" x14ac:dyDescent="0.25">
      <c r="A88" s="225" t="s">
        <v>94</v>
      </c>
      <c r="B88" s="234">
        <f>SUM(B89:B92)</f>
        <v>8998.4399999999987</v>
      </c>
      <c r="C88" s="234">
        <f>SUM(C89:C92)</f>
        <v>8822.637999999999</v>
      </c>
      <c r="D88" s="238">
        <f t="shared" si="14"/>
        <v>-175.80199999999968</v>
      </c>
      <c r="E88" s="228">
        <f t="shared" si="15"/>
        <v>0.98046305804117162</v>
      </c>
    </row>
    <row r="89" spans="1:5" x14ac:dyDescent="0.25">
      <c r="A89" s="222" t="s">
        <v>27</v>
      </c>
      <c r="B89" s="231">
        <v>6.7399999999999993</v>
      </c>
      <c r="C89" s="233">
        <f>ЖБО!C102</f>
        <v>6.7399999999999993</v>
      </c>
      <c r="D89" s="239">
        <f t="shared" si="14"/>
        <v>0</v>
      </c>
      <c r="E89" s="230">
        <f t="shared" si="15"/>
        <v>1</v>
      </c>
    </row>
    <row r="90" spans="1:5" x14ac:dyDescent="0.25">
      <c r="A90" s="222" t="s">
        <v>28</v>
      </c>
      <c r="B90" s="231">
        <v>8871.0999999999985</v>
      </c>
      <c r="C90" s="233">
        <f>ЖБО!C103</f>
        <v>8729.4979999999996</v>
      </c>
      <c r="D90" s="239">
        <f t="shared" si="14"/>
        <v>-141.60199999999895</v>
      </c>
      <c r="E90" s="230">
        <f t="shared" si="15"/>
        <v>0.98403783070870587</v>
      </c>
    </row>
    <row r="91" spans="1:5" x14ac:dyDescent="0.25">
      <c r="A91" s="222" t="s">
        <v>44</v>
      </c>
      <c r="B91" s="231">
        <v>86.40000000000002</v>
      </c>
      <c r="C91" s="233">
        <f>ЖБО!C104</f>
        <v>86.40000000000002</v>
      </c>
      <c r="D91" s="239">
        <f t="shared" si="14"/>
        <v>0</v>
      </c>
      <c r="E91" s="230">
        <f t="shared" si="15"/>
        <v>1</v>
      </c>
    </row>
    <row r="92" spans="1:5" x14ac:dyDescent="0.25">
      <c r="A92" s="222" t="s">
        <v>76</v>
      </c>
      <c r="B92" s="231">
        <v>34.20000000000001</v>
      </c>
      <c r="C92" s="233">
        <f>ЖБО!C105</f>
        <v>0</v>
      </c>
      <c r="D92" s="239">
        <f t="shared" si="14"/>
        <v>-34.20000000000001</v>
      </c>
      <c r="E92" s="230">
        <f t="shared" si="15"/>
        <v>0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9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Эл.Энергия</vt:lpstr>
      <vt:lpstr>Газ</vt:lpstr>
      <vt:lpstr>Вода</vt:lpstr>
      <vt:lpstr>Теплоэнергия</vt:lpstr>
      <vt:lpstr>ГВС</vt:lpstr>
      <vt:lpstr>Водоотведение</vt:lpstr>
      <vt:lpstr>ТКО (2)</vt:lpstr>
      <vt:lpstr>ЖБО</vt:lpstr>
      <vt:lpstr>сравнит.анализ </vt:lpstr>
      <vt:lpstr>Вода!Область_печати</vt:lpstr>
      <vt:lpstr>Водоотведение!Область_печати</vt:lpstr>
      <vt:lpstr>Газ!Область_печати</vt:lpstr>
      <vt:lpstr>ГВС!Область_печати</vt:lpstr>
      <vt:lpstr>ЖБО!Область_печати</vt:lpstr>
      <vt:lpstr>'сравнит.анализ '!Область_печати</vt:lpstr>
      <vt:lpstr>'ТКО (2)'!Область_печати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2022-11-30T10:14:19Z</dcterms:modified>
</cp:coreProperties>
</file>